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G:\Backup_Acer Laptop\From_Dell_Laptop\ISO_2022\HRMU Forms effective 01.08.24\HRMU Forms_06.01.2024\F171_CTO_071524_edited\"/>
    </mc:Choice>
  </mc:AlternateContent>
  <xr:revisionPtr revIDLastSave="0" documentId="13_ncr:1_{E071DAA8-8FA0-4C0D-9DFD-06546C70983C}" xr6:coauthVersionLast="47" xr6:coauthVersionMax="47" xr10:uidLastSave="{00000000-0000-0000-0000-000000000000}"/>
  <bookViews>
    <workbookView xWindow="-110" yWindow="-110" windowWidth="19420" windowHeight="10300" xr2:uid="{00000000-000D-0000-FFFF-FFFF00000000}"/>
  </bookViews>
  <sheets>
    <sheet name="CTO Form" sheetId="1" r:id="rId1"/>
    <sheet name="Lists" sheetId="2" r:id="rId2"/>
    <sheet name="baybayin" sheetId="3" r:id="rId3"/>
    <sheet name="Sheet2" sheetId="4" state="hidden" r:id="rId4"/>
  </sheets>
  <definedNames>
    <definedName name="_xlnm._FilterDatabase" localSheetId="1" hidden="1">Lists!$B$1:$B$993</definedName>
    <definedName name="hours">Lists!$I$3:$I$34</definedName>
    <definedName name="list">Lists!$B$2:$E$37</definedName>
    <definedName name="listaan">Lists!$A$3:$E$37</definedName>
    <definedName name="listaan2">Lists!$A$2:$G$37</definedName>
    <definedName name="listaan3">Lists!$A$2:$H$37</definedName>
    <definedName name="NAMES">Sheet2!$D$2:$D$96</definedName>
    <definedName name="namesfinal">#REF!</definedName>
    <definedName name="number">Lists!$H:$H</definedName>
    <definedName name="numberr">Lists!$H$3:$H$37</definedName>
    <definedName name="time">Lists!$I$3:$I$41</definedName>
    <definedName name="upd">Lists!$A$2:$H$37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8" roundtripDataChecksum="o25lbOE+SnH1rrsG49pIXKmZFIkiBo0iBy/sU6kGh1c="/>
    </ext>
  </extLst>
</workbook>
</file>

<file path=xl/calcChain.xml><?xml version="1.0" encoding="utf-8"?>
<calcChain xmlns="http://schemas.openxmlformats.org/spreadsheetml/2006/main">
  <c r="I12" i="2" l="1"/>
  <c r="I11" i="2"/>
  <c r="I10" i="2"/>
  <c r="I9" i="2"/>
  <c r="I8" i="2"/>
  <c r="I4" i="2"/>
  <c r="I5" i="2" s="1"/>
  <c r="I6" i="2" s="1"/>
  <c r="I7" i="2" s="1"/>
  <c r="F6" i="1"/>
  <c r="A19" i="1"/>
  <c r="A18" i="1"/>
  <c r="F17" i="1"/>
  <c r="A17" i="1"/>
  <c r="F16" i="1"/>
  <c r="A16" i="1"/>
  <c r="A6" i="1"/>
  <c r="F4" i="1"/>
</calcChain>
</file>

<file path=xl/sharedStrings.xml><?xml version="1.0" encoding="utf-8"?>
<sst xmlns="http://schemas.openxmlformats.org/spreadsheetml/2006/main" count="1037" uniqueCount="620">
  <si>
    <t>APPLICATION FOR AVAILMENT OF COMPENSATORY TIME-OFF (CTO)</t>
  </si>
  <si>
    <t>Name of Employee:</t>
  </si>
  <si>
    <t>Position:</t>
  </si>
  <si>
    <t xml:space="preserve">JOEL P. MALUNAO </t>
  </si>
  <si>
    <t>Office/School:</t>
  </si>
  <si>
    <t>Date of Filing:</t>
  </si>
  <si>
    <t>DETAILS OF APPLICATION</t>
  </si>
  <si>
    <t>Number of Hours Applied for</t>
  </si>
  <si>
    <t>Inclusive Date/s</t>
  </si>
  <si>
    <t>Valid Reason/Purpose for Availment of Compensatory Time-off (CTO)</t>
  </si>
  <si>
    <t>TO ATTEND ANNUAL LABORATY TEST AT MARIANO MARCOS MEMORIAL HOSPITAL-MEDICAL CENTER</t>
  </si>
  <si>
    <t>Requested by:</t>
  </si>
  <si>
    <t>Recommending Approval:</t>
  </si>
  <si>
    <t>Ani di pag\di\law</t>
  </si>
  <si>
    <t>Asis\tan|t\ Is\kul|s\ diviSon\ superin\ten\den|t\</t>
  </si>
  <si>
    <t>DETAILS OF ACTION OF APPLICATION</t>
  </si>
  <si>
    <t>CERTIFICATION of COC</t>
  </si>
  <si>
    <t>Action Taken</t>
  </si>
  <si>
    <t>as of: ______________</t>
  </si>
  <si>
    <t>[  ] Approved</t>
  </si>
  <si>
    <t>COC Earned</t>
  </si>
  <si>
    <t>hours</t>
  </si>
  <si>
    <t>[  ] Disapprove due to ______________</t>
  </si>
  <si>
    <t>Less</t>
  </si>
  <si>
    <t>___________________________________</t>
  </si>
  <si>
    <t>Balance</t>
  </si>
  <si>
    <t>ANSELMO R. ALUDINO</t>
  </si>
  <si>
    <t>Administrative Officer IV</t>
  </si>
  <si>
    <t>Schools Division Superintendent</t>
  </si>
  <si>
    <t>1. The CTO may be availed of in blocks of four (4) or eight (8) hours.</t>
  </si>
  <si>
    <t>2. The employee may use the CTO continuously up to a maximum of five (5) consecutive days per single availment, or on staggered basis within the year.</t>
  </si>
  <si>
    <t>3. The employee must first obtain approval from the head of office regarding the schedule of availment of CTO before going to such leave. Approval maybe in writing (through the Application for CTO Form) or through messaging (SMS, social media). The latter shall be attached to the application.</t>
  </si>
  <si>
    <t>4. Attach approved Certificate of COC Earned (prescribed form under Joint CSC-DBM Circular No. 2, Series of 2004) for validation purposes.</t>
  </si>
  <si>
    <t>Names</t>
  </si>
  <si>
    <t>position</t>
  </si>
  <si>
    <t>school</t>
  </si>
  <si>
    <t>asds name</t>
  </si>
  <si>
    <t>asds</t>
  </si>
  <si>
    <t>baybayin-asds</t>
  </si>
  <si>
    <t>baybayin-asds poss</t>
  </si>
  <si>
    <t xml:space="preserve">CARMENCITA P. LORENZO </t>
  </si>
  <si>
    <t>School Principal II</t>
  </si>
  <si>
    <t>GARSHS</t>
  </si>
  <si>
    <t>ARNEL S. BANDIOLA</t>
  </si>
  <si>
    <t>Assistant Schools Division Superintendent</t>
  </si>
  <si>
    <t>Ani di pag\dilaw\</t>
  </si>
  <si>
    <t>Asiqtan|t\ Is\kul|s\ diviSon\ superin\ten\den|t\</t>
  </si>
  <si>
    <t>Hours Applied</t>
  </si>
  <si>
    <t xml:space="preserve">CONNIE MARIE ANGELIE MAE P. BALIGNASAY </t>
  </si>
  <si>
    <t>Batac National High School</t>
  </si>
  <si>
    <t>DARWIN F. ASPILI</t>
  </si>
  <si>
    <t>Head Teacher III</t>
  </si>
  <si>
    <t>Nagbacalan ES</t>
  </si>
  <si>
    <t xml:space="preserve">DITAS G. DOMINGO </t>
  </si>
  <si>
    <t>School Principal IV</t>
  </si>
  <si>
    <t>CBNHS Poblacion</t>
  </si>
  <si>
    <t xml:space="preserve">ELEONOR B. RAMOS </t>
  </si>
  <si>
    <t>School Principal I</t>
  </si>
  <si>
    <t>Quiling ES</t>
  </si>
  <si>
    <t>GERALDINE O. LAO-AT</t>
  </si>
  <si>
    <t>Master Teacher II/Teacher-in-Charge</t>
  </si>
  <si>
    <t>CuMaPit ES</t>
  </si>
  <si>
    <t>GRACIALYNE L. AUSTRIA</t>
  </si>
  <si>
    <t>CMVNHS</t>
  </si>
  <si>
    <t>JAQUELYN P. MENDOZA</t>
  </si>
  <si>
    <t>Administrative Officer V</t>
  </si>
  <si>
    <t>OSDS- Finance Services</t>
  </si>
  <si>
    <t>JASEN KYLE S. ORTAL</t>
  </si>
  <si>
    <t>Teacher III/ Teacher-in-Charge</t>
  </si>
  <si>
    <t>Rayuray ES</t>
  </si>
  <si>
    <t xml:space="preserve">JENELYN B. ASUNCION </t>
  </si>
  <si>
    <t>Colo-Mabaleng ES</t>
  </si>
  <si>
    <t>JENNIFER C. BUNGUBUNG</t>
  </si>
  <si>
    <t>Accountant III</t>
  </si>
  <si>
    <t>OSDS- Accounting</t>
  </si>
  <si>
    <t>JOCELYN L. ARIBUABO</t>
  </si>
  <si>
    <t>SEPS/Teacher-in-Charge</t>
  </si>
  <si>
    <t>Baoa East ES</t>
  </si>
  <si>
    <t>OSDS-Admin. Services</t>
  </si>
  <si>
    <t xml:space="preserve">JOHN N. JEREZ </t>
  </si>
  <si>
    <t>Baoa ES</t>
  </si>
  <si>
    <t>JOHN RESTY R. ARELLANO</t>
  </si>
  <si>
    <t>Dariwdiw ES</t>
  </si>
  <si>
    <t xml:space="preserve">JOHNNY C. TALIOAGA </t>
  </si>
  <si>
    <t>BMMMES</t>
  </si>
  <si>
    <t>JOLLIBELLE C. FRANADA</t>
  </si>
  <si>
    <t>Baligat ES</t>
  </si>
  <si>
    <t xml:space="preserve">JONALYN C. ULIT </t>
  </si>
  <si>
    <t>Master Teacher I/ Teacher-in-Charge</t>
  </si>
  <si>
    <t>NCES</t>
  </si>
  <si>
    <t>JUDELYN B. AGULAY</t>
  </si>
  <si>
    <t>Sumader ES</t>
  </si>
  <si>
    <t>LEIANNE R. QUIOCHO</t>
  </si>
  <si>
    <t>San Mateo ES</t>
  </si>
  <si>
    <t xml:space="preserve">LILIBETH C. DIERPO </t>
  </si>
  <si>
    <t>School Principal III</t>
  </si>
  <si>
    <t>MMMES</t>
  </si>
  <si>
    <t xml:space="preserve">LORELYEE F. BATUCAL </t>
  </si>
  <si>
    <t>Baay ES</t>
  </si>
  <si>
    <t>LOVELLA J. GALUT</t>
  </si>
  <si>
    <t>Camandingan ES</t>
  </si>
  <si>
    <t>LUIS R. GAJETON</t>
  </si>
  <si>
    <t>Catalino Acosta MES</t>
  </si>
  <si>
    <t>MARILOU B. SALES, EdD</t>
  </si>
  <si>
    <t>Chief Education Supervisor</t>
  </si>
  <si>
    <t>Curriculum Implementation Division</t>
  </si>
  <si>
    <t>RANDOLF BRIAN A. CABANATAN</t>
  </si>
  <si>
    <t>Payao ES</t>
  </si>
  <si>
    <t xml:space="preserve">MELY E. REPOLLO </t>
  </si>
  <si>
    <t>HVMES</t>
  </si>
  <si>
    <t xml:space="preserve">NEMALYN M. ULEP </t>
  </si>
  <si>
    <t>School Governance and Operations Division</t>
  </si>
  <si>
    <t>OLIVETH M. JEREZ</t>
  </si>
  <si>
    <t>Biningan Elementary School</t>
  </si>
  <si>
    <t>PEPSI P. DULDULAO</t>
  </si>
  <si>
    <t>FEMSHS</t>
  </si>
  <si>
    <t>RYAN C. RAMOS</t>
  </si>
  <si>
    <t>Maipalig-Quiom ES</t>
  </si>
  <si>
    <t>THELMA S. RUGUIAN</t>
  </si>
  <si>
    <t>CBNHS Rayuray</t>
  </si>
  <si>
    <t>TORIBIO D. MARTIN JR.</t>
  </si>
  <si>
    <t>P.Q. Pimentel ES</t>
  </si>
  <si>
    <t>EVELYN A. BALINGIT</t>
  </si>
  <si>
    <t>Tabug ES</t>
  </si>
  <si>
    <t>ANNIE D. PAGDILAO, EdD, CESE</t>
  </si>
  <si>
    <t>FLORDELIZA C. CACAYAN</t>
  </si>
  <si>
    <t xml:space="preserve">JENNIFER A. DELOS REYES </t>
  </si>
  <si>
    <t>LIZA LYNDA B. TAGUDIN</t>
  </si>
  <si>
    <t>LOVELYN A. RATUITA</t>
  </si>
  <si>
    <t>MARIETTA A. OPELAC</t>
  </si>
  <si>
    <t>Billoca ES</t>
  </si>
  <si>
    <t>ROCHELLE C. DULIG</t>
  </si>
  <si>
    <t>School Head</t>
  </si>
  <si>
    <t>Position</t>
  </si>
  <si>
    <t>Name in Baybayin</t>
  </si>
  <si>
    <t>Position Keystroke</t>
  </si>
  <si>
    <t>Carmencita P. Lorenzo</t>
  </si>
  <si>
    <t>kar\men\sita pi loren\zo</t>
  </si>
  <si>
    <t>Is\kul\ p|rin\sipal\ BIB</t>
  </si>
  <si>
    <t>Connie Marie Angelie Mae P. Balignasay</t>
  </si>
  <si>
    <t>koni mari An\jeli mey\ pi balig\nasay\</t>
  </si>
  <si>
    <t>Is\kul\ p|rin\sipal\ BIIB</t>
  </si>
  <si>
    <t>Cristina G. Paculan</t>
  </si>
  <si>
    <t>k|ris\tina ji pakulan\</t>
  </si>
  <si>
    <t>hed\ tiTcr\ BIIIB</t>
  </si>
  <si>
    <t>Darwin F. Aspili</t>
  </si>
  <si>
    <t>dar\win\ Ef\ As\pili</t>
  </si>
  <si>
    <t>Ditas G. Domingo</t>
  </si>
  <si>
    <t>ditas\ ji domiG\go</t>
  </si>
  <si>
    <t>Is\kul\ p|rin\sipal\ BIv\B</t>
  </si>
  <si>
    <t>Divelyn P. Maddela</t>
  </si>
  <si>
    <t>Teacher III/Acting Head Teacher</t>
  </si>
  <si>
    <t>divelin\ pi madela</t>
  </si>
  <si>
    <t>tiTcr\ BIIIB/Ak\tiG\ hed\ tiTcr\</t>
  </si>
  <si>
    <t>Edaline T. Reyes</t>
  </si>
  <si>
    <t>Edalin\ ti reyes\</t>
  </si>
  <si>
    <t>Eleonor B. Ramos</t>
  </si>
  <si>
    <t>El\yonor\ bi ramos\</t>
  </si>
  <si>
    <t>Evelyn A. Balingit</t>
  </si>
  <si>
    <t>Evelin\ Ey\ baliGit\</t>
  </si>
  <si>
    <t>Flordeliza C. Cacayan</t>
  </si>
  <si>
    <t>f|lor\deliza si ka&amp;yan\</t>
  </si>
  <si>
    <t>Geraldine O. Lao-at</t>
  </si>
  <si>
    <t>Gracialyne L. Austria</t>
  </si>
  <si>
    <t>g|raSalin\ El\ Aw|s\t|riya</t>
  </si>
  <si>
    <t>Hazel P. Bacnat</t>
  </si>
  <si>
    <t>hey\zel\ pi bak\nat\</t>
  </si>
  <si>
    <t>Jenelyn B. Asuncion</t>
  </si>
  <si>
    <t>jenelin\ bi AsunSon\</t>
  </si>
  <si>
    <t>Jennifer A. Delos Reyes</t>
  </si>
  <si>
    <t>Teacher III</t>
  </si>
  <si>
    <t>jenifer\ Ey\ delos\ reyes\</t>
  </si>
  <si>
    <t>Jennifer C. Bungubung</t>
  </si>
  <si>
    <t>John N. Jerez</t>
  </si>
  <si>
    <t>jan\ En\ herez\</t>
  </si>
  <si>
    <t>Johnny C. Talioaga</t>
  </si>
  <si>
    <t>jani si taliwaga</t>
  </si>
  <si>
    <t>Jollibelle C. Franada</t>
  </si>
  <si>
    <t>jalibel\ si f|ranada</t>
  </si>
  <si>
    <t>Jonalyn C. Ulit</t>
  </si>
  <si>
    <t>jonalin\ si Ulit\</t>
  </si>
  <si>
    <t>Judelyn B. Agulay</t>
  </si>
  <si>
    <t>judelin\ bi Agulay\</t>
  </si>
  <si>
    <t>Leianne R. Quiocho</t>
  </si>
  <si>
    <t>ley\An\ Ar\ k|yoTo</t>
  </si>
  <si>
    <t>Lilibeth C. Dierpo</t>
  </si>
  <si>
    <t>li}beH\ si jer\po</t>
  </si>
  <si>
    <t>Is\kul\ p|rin\sipal\ BIIIB</t>
  </si>
  <si>
    <t>Lorelyee F. Batucal</t>
  </si>
  <si>
    <t>loreli Ef\ batukal\</t>
  </si>
  <si>
    <t>Lovella J. Galut</t>
  </si>
  <si>
    <t>loveLa jey\ galut\</t>
  </si>
  <si>
    <t>Luis R. Gajeton</t>
  </si>
  <si>
    <t>luwis\ Ar\ gaheton\</t>
  </si>
  <si>
    <t>Marietta A. Opelac</t>
  </si>
  <si>
    <t>mar\yeta Ey Opelak\</t>
  </si>
  <si>
    <t>Mely E. Repollo</t>
  </si>
  <si>
    <t>meli Iy\ repoLo</t>
  </si>
  <si>
    <t>Oliveth M. Jerez</t>
  </si>
  <si>
    <t>OliveH\ Em\ herez\</t>
  </si>
  <si>
    <t>Rochelle C. Dulig</t>
  </si>
  <si>
    <t>roSEl\ si dulig\</t>
  </si>
  <si>
    <t>Thelma S. Ruguian</t>
  </si>
  <si>
    <t>Toribio D. Martin Jr.</t>
  </si>
  <si>
    <t>torib|yo di mar\tin\ juNor\</t>
  </si>
  <si>
    <t>Office/School</t>
  </si>
  <si>
    <t>DIERPO</t>
  </si>
  <si>
    <t>LILIBETH</t>
  </si>
  <si>
    <t>CABRERA</t>
  </si>
  <si>
    <t>DIERPO , LILIBETH CABRERA</t>
  </si>
  <si>
    <t>SCHOOL PRINCIPAL II</t>
  </si>
  <si>
    <t>ASUNCION</t>
  </si>
  <si>
    <t>JENELYN</t>
  </si>
  <si>
    <t>BOLO</t>
  </si>
  <si>
    <t>ASUNCION , JENELYN BOLO</t>
  </si>
  <si>
    <t>SCHOOL PRINCIPAL I</t>
  </si>
  <si>
    <t>FRANADA</t>
  </si>
  <si>
    <t>JOLLIBELLE</t>
  </si>
  <si>
    <t>CORPUZ</t>
  </si>
  <si>
    <t>FRANADA , JOLLIBELLE CORPUZ</t>
  </si>
  <si>
    <t>TEACHER III</t>
  </si>
  <si>
    <t>REYES</t>
  </si>
  <si>
    <t>EDALINE</t>
  </si>
  <si>
    <t>TUTAAN</t>
  </si>
  <si>
    <t>REYES , EDALINE TUTAAN</t>
  </si>
  <si>
    <t>SARIAN</t>
  </si>
  <si>
    <t>CATALINA</t>
  </si>
  <si>
    <t>SIBUCAO</t>
  </si>
  <si>
    <t>SARIAN , CATALINA SIBUCAO</t>
  </si>
  <si>
    <t>HEAD TEACHER III</t>
  </si>
  <si>
    <t>AGULAY</t>
  </si>
  <si>
    <t>JUDELYN</t>
  </si>
  <si>
    <t>BARRUGA</t>
  </si>
  <si>
    <t>AGULAY , JUDELYN BARRUGA</t>
  </si>
  <si>
    <t>AGUSTIN</t>
  </si>
  <si>
    <t>ELY</t>
  </si>
  <si>
    <t>DELA CRUZ</t>
  </si>
  <si>
    <t>AGUSTIN , ELY DELA CRUZ</t>
  </si>
  <si>
    <t>SECURITY GUARD I</t>
  </si>
  <si>
    <t>ESCULTO</t>
  </si>
  <si>
    <t>ARJHON</t>
  </si>
  <si>
    <t>SAPADEN</t>
  </si>
  <si>
    <t>ESCULTO , ARJHON SAPADEN</t>
  </si>
  <si>
    <t>ADMINISTRATIVE ASSISTANT II</t>
  </si>
  <si>
    <t>GARCIA</t>
  </si>
  <si>
    <t>ALLAN</t>
  </si>
  <si>
    <t xml:space="preserve"> BAGAOISAN</t>
  </si>
  <si>
    <t>GARCIA , ALLAN  BAGAOISAN</t>
  </si>
  <si>
    <t>PAGTAMA</t>
  </si>
  <si>
    <t>JOCELYN</t>
  </si>
  <si>
    <t>G</t>
  </si>
  <si>
    <t>PAGTAMA , JOCELYN G</t>
  </si>
  <si>
    <t>SCHOOL LIBRARIAN I</t>
  </si>
  <si>
    <t>RAMOS</t>
  </si>
  <si>
    <t>ARMY</t>
  </si>
  <si>
    <t>SALAZAR</t>
  </si>
  <si>
    <t>RAMOS , ARMY SALAZAR</t>
  </si>
  <si>
    <t>SALTA</t>
  </si>
  <si>
    <t>NIDA</t>
  </si>
  <si>
    <t>CALACAL</t>
  </si>
  <si>
    <t>SALTA , NIDA CALACAL</t>
  </si>
  <si>
    <t>VILLORENTE</t>
  </si>
  <si>
    <t>ROMEO</t>
  </si>
  <si>
    <t>NACINO</t>
  </si>
  <si>
    <t>VILLORENTE , ROMEO NACINO</t>
  </si>
  <si>
    <t>ELEONOR</t>
  </si>
  <si>
    <t>BACNAT</t>
  </si>
  <si>
    <t>RAMOS , ELEONOR BACNAT</t>
  </si>
  <si>
    <t>TABUY</t>
  </si>
  <si>
    <t>MARICEL</t>
  </si>
  <si>
    <t>GUDOY</t>
  </si>
  <si>
    <t>TABUY , MARICEL GUDOY</t>
  </si>
  <si>
    <t>AGCAOLI</t>
  </si>
  <si>
    <t>FLORDELIZA</t>
  </si>
  <si>
    <t>AGCAOLI , FLORDELIZA DIERPO</t>
  </si>
  <si>
    <t>CBNHS Payao</t>
  </si>
  <si>
    <t>EDRALIN</t>
  </si>
  <si>
    <t>AGNO</t>
  </si>
  <si>
    <t>DIERPO , EDRALIN AGNO</t>
  </si>
  <si>
    <t>SECURITY GUARD  I</t>
  </si>
  <si>
    <t>DOMINGO</t>
  </si>
  <si>
    <t>DITAS</t>
  </si>
  <si>
    <t>GARO</t>
  </si>
  <si>
    <t>DOMINGO , DITAS GARO</t>
  </si>
  <si>
    <t>SCHOOL PRINCIPAL IV</t>
  </si>
  <si>
    <t>AGUIBITIN</t>
  </si>
  <si>
    <t>HAYDEE</t>
  </si>
  <si>
    <t>BACLIG</t>
  </si>
  <si>
    <t>AGUIBITIN , HAYDEE BACLIG</t>
  </si>
  <si>
    <t>ADMINISTRATIVE AIDE III</t>
  </si>
  <si>
    <t>BAGUINDOC</t>
  </si>
  <si>
    <t>LAURAINE KIER</t>
  </si>
  <si>
    <t>HIPOL</t>
  </si>
  <si>
    <t>BAGUINDOC , LAURAINE KIER HIPOL</t>
  </si>
  <si>
    <t>ADMINISTRATIVE ASSISTANT III</t>
  </si>
  <si>
    <t>BALIGNASAY</t>
  </si>
  <si>
    <t>CONNIE MARIE ANGELIE MAE</t>
  </si>
  <si>
    <t>PALAFOX</t>
  </si>
  <si>
    <t>BALIGNASAY , CONNIE MARIE ANGELIE MAE PALAFOX</t>
  </si>
  <si>
    <t>BOMBARDA</t>
  </si>
  <si>
    <t>NORALIZA</t>
  </si>
  <si>
    <t>RASAY</t>
  </si>
  <si>
    <t>BOMBARDA , NORALIZA RASAY</t>
  </si>
  <si>
    <t>ADMINISTRATIVE OFFICER I</t>
  </si>
  <si>
    <t>POLIPOL</t>
  </si>
  <si>
    <t>TEODERICK</t>
  </si>
  <si>
    <t>GAOAT</t>
  </si>
  <si>
    <t>POLIPOL , TEODERICK GAOAT</t>
  </si>
  <si>
    <t>RAGRAGULA</t>
  </si>
  <si>
    <t>MARLON</t>
  </si>
  <si>
    <t>GALAPIA</t>
  </si>
  <si>
    <t>RAGRAGULA , MARLON GALAPIA</t>
  </si>
  <si>
    <t>ADMINISTRATIVE AIDE I</t>
  </si>
  <si>
    <t>RUGUIAN</t>
  </si>
  <si>
    <t>THELMA</t>
  </si>
  <si>
    <t>SAGUN</t>
  </si>
  <si>
    <t>RUGUIAN , THELMA SAGUN</t>
  </si>
  <si>
    <t>MARTIN</t>
  </si>
  <si>
    <t>TORIBIO JR.</t>
  </si>
  <si>
    <t>DUMLAO</t>
  </si>
  <si>
    <t>MARTIN , TORIBIO JR. DUMLAO</t>
  </si>
  <si>
    <t>SALES</t>
  </si>
  <si>
    <t>MARILOU</t>
  </si>
  <si>
    <t>BALA</t>
  </si>
  <si>
    <t>SALES , MARILOU BALA</t>
  </si>
  <si>
    <t>CHIEF EDUCATION SUPERVISOR</t>
  </si>
  <si>
    <t>SONICO</t>
  </si>
  <si>
    <t>RALPH JAYSON</t>
  </si>
  <si>
    <t>T</t>
  </si>
  <si>
    <t>SONICO , RALPH JAYSON T</t>
  </si>
  <si>
    <t>ADMINISTRATIVE AIDE VI</t>
  </si>
  <si>
    <t>ARIBUABO</t>
  </si>
  <si>
    <t>JOEL</t>
  </si>
  <si>
    <t>SAYMO</t>
  </si>
  <si>
    <t>ARIBUABO , JOEL SAYMO</t>
  </si>
  <si>
    <t>CID-Alternative Learning System</t>
  </si>
  <si>
    <t>DANCEL</t>
  </si>
  <si>
    <t>ROGER</t>
  </si>
  <si>
    <t>DANCEL , ROGER GARCIA</t>
  </si>
  <si>
    <t>TEACHER II</t>
  </si>
  <si>
    <t>FADRILAN JR.</t>
  </si>
  <si>
    <t>JOSE</t>
  </si>
  <si>
    <t>BAUTISTA</t>
  </si>
  <si>
    <t>FADRILAN JR. , JOSE BAUTISTA</t>
  </si>
  <si>
    <t>TEACHER I</t>
  </si>
  <si>
    <t>UBIÑA</t>
  </si>
  <si>
    <t>DOLORES</t>
  </si>
  <si>
    <t>ANGELES</t>
  </si>
  <si>
    <t>UBIÑA , DOLORES ANGELES</t>
  </si>
  <si>
    <t>EDUCATION PROGRAM SPECIALIST II</t>
  </si>
  <si>
    <t>ASPILI</t>
  </si>
  <si>
    <t>SUSAN</t>
  </si>
  <si>
    <t>MAXIMO</t>
  </si>
  <si>
    <t>ASPILI , SUSAN MAXIMO</t>
  </si>
  <si>
    <t>EDUCATION PROGRAM SUPERVISOR</t>
  </si>
  <si>
    <t>CID-Instructional Management</t>
  </si>
  <si>
    <t>CASTILLO</t>
  </si>
  <si>
    <t>MARLENE</t>
  </si>
  <si>
    <t>CLEMENTE</t>
  </si>
  <si>
    <t>CASTILLO , MARLENE CLEMENTE</t>
  </si>
  <si>
    <t>JOAQUIN</t>
  </si>
  <si>
    <t>AILEEN</t>
  </si>
  <si>
    <t>VILLANUEVA</t>
  </si>
  <si>
    <t>JOAQUIN , AILEEN VILLANUEVA</t>
  </si>
  <si>
    <t>OMOTOY</t>
  </si>
  <si>
    <t>PARAOAN</t>
  </si>
  <si>
    <t>OMOTOY , MARILOU PARAOAN</t>
  </si>
  <si>
    <t>ORTAL</t>
  </si>
  <si>
    <t>JHON REY</t>
  </si>
  <si>
    <t>ORTAL , JHON REY DOMINGO</t>
  </si>
  <si>
    <t>PERDIDO</t>
  </si>
  <si>
    <t>JOYCELYN</t>
  </si>
  <si>
    <t>PANGAT</t>
  </si>
  <si>
    <t>PERDIDO , JOYCELYN PANGAT</t>
  </si>
  <si>
    <t>TAGUINOD</t>
  </si>
  <si>
    <t>NOREEN</t>
  </si>
  <si>
    <t>CASAÑA</t>
  </si>
  <si>
    <t>TAGUINOD , NOREEN CASAÑA</t>
  </si>
  <si>
    <t>TUMANENG</t>
  </si>
  <si>
    <t>JENETRIX</t>
  </si>
  <si>
    <t>TUMANENG , JENETRIX TABUY</t>
  </si>
  <si>
    <t>VERANO</t>
  </si>
  <si>
    <t>CELIA</t>
  </si>
  <si>
    <t>AGRUPIS</t>
  </si>
  <si>
    <t>VERANO , CELIA AGRUPIS</t>
  </si>
  <si>
    <t>ANTIPORDA</t>
  </si>
  <si>
    <t>BLESILDA</t>
  </si>
  <si>
    <t>BARTIDO</t>
  </si>
  <si>
    <t>ANTIPORDA , BLESILDA BARTIDO</t>
  </si>
  <si>
    <t>LIBRARIAN II</t>
  </si>
  <si>
    <t>CID-Learning Resource Mgt. and Dev. System</t>
  </si>
  <si>
    <t>OASAY</t>
  </si>
  <si>
    <t>AUBRHEY MARIE</t>
  </si>
  <si>
    <t>RESPICIO</t>
  </si>
  <si>
    <t>OASAY , AUBRHEY MARIE RESPICIO</t>
  </si>
  <si>
    <t>VIERNES</t>
  </si>
  <si>
    <t>JOHN PAUL</t>
  </si>
  <si>
    <t>MANUEL</t>
  </si>
  <si>
    <t>VIERNES , JOHN PAUL MANUEL</t>
  </si>
  <si>
    <t>PROJECT DEVELOPMENT OFFICER II</t>
  </si>
  <si>
    <t>BAPTISTA</t>
  </si>
  <si>
    <t>DEONABEL</t>
  </si>
  <si>
    <t>LAGMAY</t>
  </si>
  <si>
    <t>BAPTISTA , DEONABEL LAGMAY</t>
  </si>
  <si>
    <t>MANANGAN</t>
  </si>
  <si>
    <t>MARLIE MONICA</t>
  </si>
  <si>
    <t>MANANGAN , MARLIE MONICA RESPICIO</t>
  </si>
  <si>
    <t>CABANATAN</t>
  </si>
  <si>
    <t>RANDOLF BRIAN</t>
  </si>
  <si>
    <t>AGUINO</t>
  </si>
  <si>
    <t>CABANATAN , RANDOLF BRIAN AGUINO</t>
  </si>
  <si>
    <t>DELOS REYES</t>
  </si>
  <si>
    <t>JENNIFER</t>
  </si>
  <si>
    <t>ALIPIO</t>
  </si>
  <si>
    <t>DELOS REYES , JENNIFER ALIPIO</t>
  </si>
  <si>
    <t>LORENZO</t>
  </si>
  <si>
    <t>CARMENCITA</t>
  </si>
  <si>
    <t>POLENDEY</t>
  </si>
  <si>
    <t>LORENZO , CARMENCITA POLENDEY</t>
  </si>
  <si>
    <t>TABUNAN</t>
  </si>
  <si>
    <t>MELPHA</t>
  </si>
  <si>
    <t>LAEDA</t>
  </si>
  <si>
    <t>TABUNAN , MELPHA LAEDA</t>
  </si>
  <si>
    <t>ADALEM</t>
  </si>
  <si>
    <t>JOBELLE</t>
  </si>
  <si>
    <t>MANGABAT</t>
  </si>
  <si>
    <t>ADALEM , JOBELLE MANGABAT</t>
  </si>
  <si>
    <t>FSS- Accounting</t>
  </si>
  <si>
    <t>ARCE</t>
  </si>
  <si>
    <t>MA VERONICA</t>
  </si>
  <si>
    <t>BIDING</t>
  </si>
  <si>
    <t>ARCE , MA VERONICA BIDING</t>
  </si>
  <si>
    <t>BUNGUBUNG</t>
  </si>
  <si>
    <t>CAMALIG</t>
  </si>
  <si>
    <t>BUNGUBUNG , JENNIFER CAMALIG</t>
  </si>
  <si>
    <t>ACCOUNTANT III</t>
  </si>
  <si>
    <t>HERMIDA</t>
  </si>
  <si>
    <t>DIANA JANE</t>
  </si>
  <si>
    <t>MORAL</t>
  </si>
  <si>
    <t>HERMIDA , DIANA JANE MORAL</t>
  </si>
  <si>
    <t>PURISIMA</t>
  </si>
  <si>
    <t>ANGELICA</t>
  </si>
  <si>
    <t>TANAGON</t>
  </si>
  <si>
    <t>PURISIMA , ANGELICA TANAGON</t>
  </si>
  <si>
    <t>RIGUIS</t>
  </si>
  <si>
    <t>QUEENNIE ANNE</t>
  </si>
  <si>
    <t>BALICAO</t>
  </si>
  <si>
    <t>RIGUIS , QUEENNIE ANNE BALICAO</t>
  </si>
  <si>
    <t>MADDELA</t>
  </si>
  <si>
    <t>RICH SHEENA MAE</t>
  </si>
  <si>
    <t>PORTUGAL</t>
  </si>
  <si>
    <t>MADDELA , RICH SHEENA MAE PORTUGAL</t>
  </si>
  <si>
    <t>ADMINISTRATIVE ASSISTANT I</t>
  </si>
  <si>
    <t>FSS- Budget</t>
  </si>
  <si>
    <t>CALLORINA</t>
  </si>
  <si>
    <t>LEONELDA</t>
  </si>
  <si>
    <t>ARCANGEL</t>
  </si>
  <si>
    <t>CALLORINA , LEONELDA ARCANGEL</t>
  </si>
  <si>
    <t>LINO</t>
  </si>
  <si>
    <t>ALEXANDER</t>
  </si>
  <si>
    <t>LARIDA</t>
  </si>
  <si>
    <t>LINO , ALEXANDER LARIDA</t>
  </si>
  <si>
    <t>GAJETON</t>
  </si>
  <si>
    <t>LUIS</t>
  </si>
  <si>
    <t>RAGUS</t>
  </si>
  <si>
    <t>GAJETON , LUIS RAGUS</t>
  </si>
  <si>
    <t>LAGADAN</t>
  </si>
  <si>
    <t>FERNANDO</t>
  </si>
  <si>
    <t>LAGADAN , FERNANDO MANGABAT</t>
  </si>
  <si>
    <t>JEREZ</t>
  </si>
  <si>
    <t>JOHN</t>
  </si>
  <si>
    <t>NALUNDASAN</t>
  </si>
  <si>
    <t>JEREZ , JOHN NALUNDASAN</t>
  </si>
  <si>
    <t>OPRESINIA</t>
  </si>
  <si>
    <t>ZABLAN</t>
  </si>
  <si>
    <t>CASTILLO , OPRESINIA ZABLAN</t>
  </si>
  <si>
    <t>SCHOOL PRINCIPAL III</t>
  </si>
  <si>
    <t>MARZAN</t>
  </si>
  <si>
    <t>CHRISTOPHER</t>
  </si>
  <si>
    <t>AGUDO</t>
  </si>
  <si>
    <t>MARZAN , CHRISTOPHER AGUDO</t>
  </si>
  <si>
    <t>BATUCAL</t>
  </si>
  <si>
    <t>LORELYEE</t>
  </si>
  <si>
    <t>FRANCO</t>
  </si>
  <si>
    <t>BATUCAL , LORELYEE FRANCO</t>
  </si>
  <si>
    <t>MASTER TEACHER I</t>
  </si>
  <si>
    <t>ANAYASAN</t>
  </si>
  <si>
    <t>JOSEPH</t>
  </si>
  <si>
    <t>BISITAN</t>
  </si>
  <si>
    <t>ANAYASAN , JOSEPH BISITAN</t>
  </si>
  <si>
    <t>DE CASTRO</t>
  </si>
  <si>
    <t>BASILLO</t>
  </si>
  <si>
    <t>DE CASTRO , ANGELICA BASILLO</t>
  </si>
  <si>
    <t>OSDS- Cash &amp; Property</t>
  </si>
  <si>
    <t>DE GUZMAN</t>
  </si>
  <si>
    <t>DIANE</t>
  </si>
  <si>
    <t>MAGCALENG</t>
  </si>
  <si>
    <t>DE GUZMAN , DIANE MAGCALENG</t>
  </si>
  <si>
    <t>MENDOZA</t>
  </si>
  <si>
    <t>JAQUELYN</t>
  </si>
  <si>
    <t>MENDOZA , JAQUELYN PAGTAMA</t>
  </si>
  <si>
    <t>ADMINISTRATIVE OFFICER IV</t>
  </si>
  <si>
    <t>SUMIO</t>
  </si>
  <si>
    <t>ROCELLE GRACE</t>
  </si>
  <si>
    <t>PITIQUEN</t>
  </si>
  <si>
    <t>SUMIO , ROCELLE GRACE PITIQUEN</t>
  </si>
  <si>
    <t>RAGPA</t>
  </si>
  <si>
    <t>MARLYN</t>
  </si>
  <si>
    <t>EXEVEA</t>
  </si>
  <si>
    <t>RAGPA , MARLYN EXEVEA</t>
  </si>
  <si>
    <t>ADMINISTRATIVE OFFICER V</t>
  </si>
  <si>
    <t>MARK LESTER</t>
  </si>
  <si>
    <t>BISCARO</t>
  </si>
  <si>
    <t>GUDOY , MARK LESTER BISCARO</t>
  </si>
  <si>
    <t>OSDS- Records Management</t>
  </si>
  <si>
    <t>MALUNAO</t>
  </si>
  <si>
    <t>PASCUAL</t>
  </si>
  <si>
    <t>MALUNAO , JOEL PASCUAL</t>
  </si>
  <si>
    <t>GERMAN</t>
  </si>
  <si>
    <t>MARK KHEY</t>
  </si>
  <si>
    <t>PUNGTILAN</t>
  </si>
  <si>
    <t>GERMAN , MARK KHEY PUNGTILAN</t>
  </si>
  <si>
    <t>OSDS-Human Resource Mgt.</t>
  </si>
  <si>
    <t>OPELAC</t>
  </si>
  <si>
    <t>DEEJAY</t>
  </si>
  <si>
    <t>RUBIO</t>
  </si>
  <si>
    <t>OPELAC , DEEJAY RUBIO</t>
  </si>
  <si>
    <t>BENSAN</t>
  </si>
  <si>
    <t>MARK ANTHONY</t>
  </si>
  <si>
    <t>RIGONAN</t>
  </si>
  <si>
    <t>BENSAN , MARK ANTHONY RIGONAN</t>
  </si>
  <si>
    <t>INFORMATION TECHNOLOGY OFFICER I</t>
  </si>
  <si>
    <t>OSDS-ICTS</t>
  </si>
  <si>
    <t>BAGAOISAN</t>
  </si>
  <si>
    <t>FLORANTE JR</t>
  </si>
  <si>
    <t>ZAMORA</t>
  </si>
  <si>
    <t>BAGAOISAN , FLORANTE JR ZAMORA</t>
  </si>
  <si>
    <t>ADMINISTRATIVE AIDE IV</t>
  </si>
  <si>
    <t>OSDS-Proper</t>
  </si>
  <si>
    <t>YASAY</t>
  </si>
  <si>
    <t>MAYLENE</t>
  </si>
  <si>
    <t>DADOY</t>
  </si>
  <si>
    <t>YASAY , MAYLENE DADOY</t>
  </si>
  <si>
    <t>TALIOAGA</t>
  </si>
  <si>
    <t>JOHNNY</t>
  </si>
  <si>
    <t>CABARLO</t>
  </si>
  <si>
    <t>TALIOAGA , JOHNNY CABARLO</t>
  </si>
  <si>
    <t>ULIT</t>
  </si>
  <si>
    <t>JONALYN</t>
  </si>
  <si>
    <t>ULIT , JONALYN CORPUZ</t>
  </si>
  <si>
    <t>Parangopong ES</t>
  </si>
  <si>
    <t>QUIOCHO</t>
  </si>
  <si>
    <t>LEIANNE</t>
  </si>
  <si>
    <t>ROCUTAN</t>
  </si>
  <si>
    <t>QUIOCHO , LEIANNE ROCUTAN</t>
  </si>
  <si>
    <t>PACULAN</t>
  </si>
  <si>
    <t>CRISTINA</t>
  </si>
  <si>
    <t>GALAPON</t>
  </si>
  <si>
    <t>PACULAN , CRISTINA GALAPON</t>
  </si>
  <si>
    <t>GALUT</t>
  </si>
  <si>
    <t>LOVELLA</t>
  </si>
  <si>
    <t>GALUT , LOVELLA JEREZ</t>
  </si>
  <si>
    <t>ANDRADE</t>
  </si>
  <si>
    <t>MARY JOYCE</t>
  </si>
  <si>
    <t>VENTURA</t>
  </si>
  <si>
    <t>ANDRADE , MARY JOYCE VENTURA</t>
  </si>
  <si>
    <t>SGOD - Soc. Mob and Networking</t>
  </si>
  <si>
    <t>LLEVADO</t>
  </si>
  <si>
    <t>ARIBUABO , JOCELYN LLEVADO</t>
  </si>
  <si>
    <t>SENIOR EDUCATION PROGRAM SPECIALIST</t>
  </si>
  <si>
    <t>SGOD - School Mgt. Monitoring and Evaluation</t>
  </si>
  <si>
    <t>BANGCUD</t>
  </si>
  <si>
    <t>ANGELO</t>
  </si>
  <si>
    <t>MERCADO</t>
  </si>
  <si>
    <t>BANGCUD , ANGELO MERCADO</t>
  </si>
  <si>
    <t>ULEP</t>
  </si>
  <si>
    <t>NEMALYN</t>
  </si>
  <si>
    <t>MALABED</t>
  </si>
  <si>
    <t>ULEP , NEMALYN MALABED</t>
  </si>
  <si>
    <t>MORELLA</t>
  </si>
  <si>
    <t>JONAREX</t>
  </si>
  <si>
    <t>LAYUS</t>
  </si>
  <si>
    <t>MORELLA , JONAREX LAYUS</t>
  </si>
  <si>
    <t>SGOD- HRDD</t>
  </si>
  <si>
    <t>DULDULAO</t>
  </si>
  <si>
    <t>PEPSI</t>
  </si>
  <si>
    <t>PINEDA</t>
  </si>
  <si>
    <t>DULDULAO , PEPSI PINEDA</t>
  </si>
  <si>
    <t>SGOD- Planning and Research</t>
  </si>
  <si>
    <t>MEDRANO</t>
  </si>
  <si>
    <t>ERNESTO</t>
  </si>
  <si>
    <t>CALANTOC</t>
  </si>
  <si>
    <t>MEDRANO , ERNESTO CALANTOC</t>
  </si>
  <si>
    <t>PLANNING OFFICER III</t>
  </si>
  <si>
    <t>JAGTO</t>
  </si>
  <si>
    <t>JEDIDIAH</t>
  </si>
  <si>
    <t>B</t>
  </si>
  <si>
    <t>JAGTO , JEDIDIAH B</t>
  </si>
  <si>
    <t>NURSE II</t>
  </si>
  <si>
    <t>SGOD-School Health &amp; Nutrition</t>
  </si>
  <si>
    <t>MANGASEP</t>
  </si>
  <si>
    <t>MIRASOL</t>
  </si>
  <si>
    <t>MANGASEP , MIRASOL VENTURA</t>
  </si>
  <si>
    <t>GAMET</t>
  </si>
  <si>
    <t>RHAIAN</t>
  </si>
  <si>
    <t>ABAD</t>
  </si>
  <si>
    <t>GAMET , RHAIAN ABAD</t>
  </si>
  <si>
    <t>PROJECT DEVELOPMENT OFFICER I</t>
  </si>
  <si>
    <t>SGOD-Youth Formation</t>
  </si>
  <si>
    <t>REPOLLO</t>
  </si>
  <si>
    <t>MELY</t>
  </si>
  <si>
    <t>ESPIRITU</t>
  </si>
  <si>
    <t>REPOLLO , MELY ESPIRITU</t>
  </si>
  <si>
    <t>DELA CRUZ , SUSAN JEREZ</t>
  </si>
  <si>
    <t>July 23, 2024</t>
  </si>
  <si>
    <t>Teacher III/ Officer-in-Charge</t>
  </si>
  <si>
    <t>HAZEL B. DELA CRUZ</t>
  </si>
  <si>
    <t>Master Teacher I/ Officer-in-Charge</t>
  </si>
  <si>
    <t>JADLEY MEL P. PISO</t>
  </si>
  <si>
    <t>CRISTINA G. PACULAN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</si>
</sst>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3809]mmmm\ dd\,\ yyyy"/>
  </numFmts>
  <fonts count="21">
    <font>
      <sz val="11"/>
      <color theme="1"/>
      <name val="Calibri"/>
      <scheme val="minor"/>
    </font>
    <font>
      <sz val="11"/>
      <color theme="1"/>
      <name val="Bookman Old Style"/>
      <family val="1"/>
    </font>
    <font>
      <b/>
      <sz val="14"/>
      <color rgb="FF000000"/>
      <name val="Bookman Old Style"/>
      <family val="1"/>
    </font>
    <font>
      <sz val="11"/>
      <name val="Calibri"/>
      <family val="2"/>
    </font>
    <font>
      <sz val="12"/>
      <color rgb="FF000000"/>
      <name val="Bookman Old Style"/>
      <family val="1"/>
    </font>
    <font>
      <b/>
      <sz val="10"/>
      <color theme="1"/>
      <name val="Bookman Old Style"/>
      <family val="1"/>
    </font>
    <font>
      <b/>
      <sz val="11"/>
      <color theme="1"/>
      <name val="Bookman Old Style"/>
      <family val="1"/>
    </font>
    <font>
      <b/>
      <i/>
      <sz val="13"/>
      <color theme="1"/>
      <name val="Bookman Old Style"/>
      <family val="1"/>
    </font>
    <font>
      <sz val="9"/>
      <color theme="1"/>
      <name val="Bookman Old Style"/>
      <family val="1"/>
    </font>
    <font>
      <sz val="7"/>
      <color theme="1"/>
      <name val="Bookman Old Style"/>
      <family val="1"/>
    </font>
    <font>
      <sz val="10"/>
      <color theme="1"/>
      <name val="Bookman Old Style"/>
      <family val="1"/>
    </font>
    <font>
      <sz val="8"/>
      <color theme="1"/>
      <name val="Bookman Old Style"/>
      <family val="1"/>
    </font>
    <font>
      <sz val="11"/>
      <color theme="1"/>
      <name val="Calibri"/>
      <family val="2"/>
    </font>
    <font>
      <sz val="11"/>
      <color theme="1"/>
      <name val="Baybayin Lopez-Klasik"/>
    </font>
    <font>
      <sz val="10"/>
      <color theme="1"/>
      <name val="Calibri"/>
      <family val="2"/>
    </font>
    <font>
      <b/>
      <sz val="11"/>
      <color theme="1"/>
      <name val="Calibri"/>
      <family val="2"/>
    </font>
    <font>
      <sz val="10"/>
      <color theme="1"/>
      <name val="Baybayin Lopez-Klasik"/>
    </font>
    <font>
      <sz val="11"/>
      <color theme="1"/>
      <name val="Calibri"/>
      <family val="2"/>
      <scheme val="minor"/>
    </font>
    <font>
      <sz val="11"/>
      <color rgb="FF000000"/>
      <name val="Calibri"/>
      <family val="2"/>
    </font>
    <font>
      <i/>
      <sz val="11"/>
      <color rgb="FF000000"/>
      <name val="Calibri"/>
      <family val="2"/>
    </font>
    <font>
      <sz val="13"/>
      <color theme="1"/>
      <name val="Calibri"/>
      <family val="2"/>
    </font>
  </fonts>
  <fills count="5">
    <fill>
      <patternFill patternType="none"/>
    </fill>
    <fill>
      <patternFill patternType="gray125"/>
    </fill>
    <fill>
      <patternFill patternType="solid">
        <fgColor rgb="FFD0CECE"/>
        <bgColor rgb="FFD0CECE"/>
      </patternFill>
    </fill>
    <fill>
      <patternFill patternType="solid">
        <fgColor rgb="FFA5A5A5"/>
        <bgColor rgb="FFA5A5A5"/>
      </patternFill>
    </fill>
    <fill>
      <patternFill patternType="solid">
        <fgColor rgb="FFFFFF00"/>
        <bgColor rgb="FFFFFF00"/>
      </patternFill>
    </fill>
  </fills>
  <borders count="14">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63">
    <xf numFmtId="0" fontId="0" fillId="0" borderId="0" xfId="0" applyFont="1" applyAlignment="1"/>
    <xf numFmtId="0" fontId="1" fillId="0" borderId="0" xfId="0" applyFont="1" applyAlignment="1">
      <alignment vertical="center"/>
    </xf>
    <xf numFmtId="0" fontId="4" fillId="0" borderId="0" xfId="0" applyFont="1"/>
    <xf numFmtId="0" fontId="1" fillId="0" borderId="0" xfId="0" applyFont="1"/>
    <xf numFmtId="0" fontId="11" fillId="0" borderId="0" xfId="0" applyFont="1" applyAlignment="1">
      <alignment vertical="center"/>
    </xf>
    <xf numFmtId="0" fontId="12" fillId="0" borderId="0" xfId="0" applyFont="1"/>
    <xf numFmtId="0" fontId="13" fillId="0" borderId="0" xfId="0" applyFont="1"/>
    <xf numFmtId="0" fontId="14" fillId="0" borderId="0" xfId="0" applyFont="1"/>
    <xf numFmtId="0" fontId="12" fillId="4" borderId="13" xfId="0" applyFont="1" applyFill="1" applyBorder="1" applyAlignment="1">
      <alignment horizontal="center"/>
    </xf>
    <xf numFmtId="0" fontId="12" fillId="0" borderId="0" xfId="0" applyFont="1" applyAlignment="1">
      <alignment horizontal="center"/>
    </xf>
    <xf numFmtId="0" fontId="15" fillId="0" borderId="0" xfId="0" applyFont="1" applyAlignment="1">
      <alignment horizontal="center" vertical="center"/>
    </xf>
    <xf numFmtId="0" fontId="16" fillId="0" borderId="0" xfId="0" applyFont="1"/>
    <xf numFmtId="0" fontId="12" fillId="0" borderId="12" xfId="0" applyFont="1" applyBorder="1"/>
    <xf numFmtId="0" fontId="12" fillId="0" borderId="12" xfId="0" applyFont="1" applyBorder="1" applyAlignment="1">
      <alignment horizontal="left" vertical="center"/>
    </xf>
    <xf numFmtId="0" fontId="17" fillId="0" borderId="0" xfId="0" applyFont="1"/>
    <xf numFmtId="12" fontId="12" fillId="0" borderId="12" xfId="0" applyNumberFormat="1" applyFont="1" applyBorder="1" applyAlignment="1">
      <alignment horizontal="left" vertical="center"/>
    </xf>
    <xf numFmtId="0" fontId="18" fillId="0" borderId="12" xfId="0" applyFont="1" applyBorder="1" applyAlignment="1">
      <alignment horizontal="left" vertical="center"/>
    </xf>
    <xf numFmtId="0" fontId="19" fillId="0" borderId="12" xfId="0" applyFont="1" applyBorder="1" applyAlignment="1">
      <alignment horizontal="left" vertical="center"/>
    </xf>
    <xf numFmtId="0" fontId="20" fillId="0" borderId="0" xfId="0" applyFont="1"/>
    <xf numFmtId="0" fontId="1" fillId="0" borderId="10" xfId="0" applyFont="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0" borderId="11" xfId="0" applyFont="1" applyBorder="1" applyAlignment="1" applyProtection="1">
      <alignment horizontal="left" vertical="center"/>
      <protection locked="0"/>
    </xf>
    <xf numFmtId="0" fontId="1" fillId="0" borderId="0" xfId="0" applyFont="1" applyAlignment="1" applyProtection="1">
      <alignment vertical="center"/>
      <protection locked="0"/>
    </xf>
    <xf numFmtId="0" fontId="1" fillId="0" borderId="11" xfId="0" applyFont="1" applyBorder="1" applyAlignment="1" applyProtection="1">
      <alignment vertical="center"/>
      <protection locked="0"/>
    </xf>
    <xf numFmtId="0" fontId="1" fillId="0" borderId="10" xfId="0" applyFont="1" applyBorder="1" applyAlignment="1" applyProtection="1">
      <alignment vertical="center"/>
      <protection locked="0"/>
    </xf>
    <xf numFmtId="0" fontId="1" fillId="0" borderId="12" xfId="0" applyFont="1" applyBorder="1" applyAlignment="1" applyProtection="1">
      <alignment vertical="center"/>
      <protection locked="0"/>
    </xf>
    <xf numFmtId="0" fontId="1" fillId="0" borderId="0" xfId="0" applyFont="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3" fillId="0" borderId="2" xfId="0" applyFont="1" applyBorder="1" applyProtection="1">
      <protection locked="0"/>
    </xf>
    <xf numFmtId="0" fontId="3" fillId="0" borderId="3" xfId="0" applyFont="1" applyBorder="1" applyProtection="1">
      <protection locked="0"/>
    </xf>
    <xf numFmtId="0" fontId="1" fillId="0" borderId="4" xfId="0" applyFont="1" applyBorder="1" applyAlignment="1" applyProtection="1">
      <alignment horizontal="left" vertical="center"/>
      <protection locked="0"/>
    </xf>
    <xf numFmtId="0" fontId="3" fillId="0" borderId="5" xfId="0" applyFont="1" applyBorder="1" applyProtection="1">
      <protection locked="0"/>
    </xf>
    <xf numFmtId="0" fontId="3" fillId="0" borderId="6" xfId="0" applyFont="1" applyBorder="1" applyProtection="1">
      <protection locked="0"/>
    </xf>
    <xf numFmtId="0" fontId="5" fillId="0" borderId="7" xfId="0" applyFont="1" applyBorder="1" applyAlignment="1" applyProtection="1">
      <alignment horizontal="center" vertical="center" shrinkToFit="1"/>
      <protection locked="0"/>
    </xf>
    <xf numFmtId="0" fontId="3" fillId="0" borderId="8" xfId="0" applyFont="1" applyBorder="1" applyProtection="1">
      <protection locked="0"/>
    </xf>
    <xf numFmtId="0" fontId="3" fillId="0" borderId="9" xfId="0" applyFont="1" applyBorder="1" applyProtection="1">
      <protection locked="0"/>
    </xf>
    <xf numFmtId="0" fontId="6" fillId="0" borderId="7" xfId="0" applyFont="1" applyBorder="1" applyAlignment="1" applyProtection="1">
      <alignment horizontal="center" vertical="center" shrinkToFit="1"/>
      <protection locked="0"/>
    </xf>
    <xf numFmtId="164" fontId="6" fillId="0" borderId="7" xfId="0" applyNumberFormat="1" applyFont="1" applyBorder="1" applyAlignment="1" applyProtection="1">
      <alignment horizontal="center" vertical="center" shrinkToFit="1"/>
    </xf>
    <xf numFmtId="0" fontId="3" fillId="0" borderId="8" xfId="0" applyFont="1" applyBorder="1" applyProtection="1"/>
    <xf numFmtId="0" fontId="3" fillId="0" borderId="9" xfId="0" applyFont="1" applyBorder="1" applyProtection="1"/>
    <xf numFmtId="0" fontId="7" fillId="3" borderId="1" xfId="0" applyFont="1" applyFill="1" applyBorder="1" applyAlignment="1" applyProtection="1">
      <alignment horizontal="center" vertical="center"/>
      <protection locked="0"/>
    </xf>
    <xf numFmtId="0" fontId="1" fillId="0" borderId="4" xfId="0" applyFont="1" applyBorder="1" applyAlignment="1" applyProtection="1">
      <alignment horizontal="center" vertical="center"/>
      <protection locked="0"/>
    </xf>
    <xf numFmtId="0" fontId="6" fillId="0" borderId="7" xfId="0" applyFont="1" applyBorder="1" applyAlignment="1" applyProtection="1">
      <alignment horizontal="center" vertical="center"/>
      <protection locked="0"/>
    </xf>
    <xf numFmtId="15" fontId="6" fillId="0" borderId="7" xfId="0" quotePrefix="1" applyNumberFormat="1" applyFont="1" applyBorder="1" applyAlignment="1" applyProtection="1">
      <alignment horizontal="center" vertical="center" shrinkToFit="1"/>
      <protection locked="0"/>
    </xf>
    <xf numFmtId="0" fontId="6" fillId="0" borderId="7" xfId="0" applyFont="1" applyBorder="1" applyAlignment="1" applyProtection="1">
      <alignment horizontal="left" vertical="center"/>
      <protection locked="0"/>
    </xf>
    <xf numFmtId="0" fontId="6" fillId="0" borderId="1"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protection locked="0"/>
    </xf>
    <xf numFmtId="0" fontId="0" fillId="0" borderId="0" xfId="0" applyFont="1" applyAlignment="1" applyProtection="1">
      <protection locked="0"/>
    </xf>
    <xf numFmtId="0" fontId="3" fillId="0" borderId="11" xfId="0" applyFont="1" applyBorder="1" applyProtection="1">
      <protection locked="0"/>
    </xf>
    <xf numFmtId="0" fontId="6" fillId="0" borderId="10" xfId="0" applyFont="1" applyBorder="1" applyAlignment="1" applyProtection="1">
      <alignment horizontal="center" vertical="center" shrinkToFit="1"/>
      <protection locked="0"/>
    </xf>
    <xf numFmtId="0" fontId="1" fillId="0" borderId="10" xfId="0" applyFont="1" applyBorder="1" applyAlignment="1" applyProtection="1">
      <alignment horizontal="center" vertical="center" shrinkToFit="1"/>
      <protection locked="0"/>
    </xf>
    <xf numFmtId="0" fontId="8" fillId="0" borderId="10" xfId="0" applyFont="1" applyBorder="1" applyAlignment="1" applyProtection="1">
      <alignment horizontal="center" vertical="center"/>
      <protection locked="0"/>
    </xf>
    <xf numFmtId="0" fontId="9" fillId="0" borderId="7"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6" fillId="0" borderId="4" xfId="0" applyFont="1" applyBorder="1" applyAlignment="1" applyProtection="1">
      <alignment horizontal="center" vertical="center"/>
      <protection locked="0"/>
    </xf>
    <xf numFmtId="0" fontId="1" fillId="0" borderId="10" xfId="0" applyFont="1" applyBorder="1" applyAlignment="1" applyProtection="1">
      <alignment horizontal="left" vertical="center"/>
      <protection locked="0"/>
    </xf>
    <xf numFmtId="0" fontId="10" fillId="0" borderId="10" xfId="0" applyFont="1" applyBorder="1" applyAlignment="1" applyProtection="1">
      <alignment horizontal="center" vertical="center"/>
      <protection locked="0"/>
    </xf>
    <xf numFmtId="0" fontId="8" fillId="0" borderId="10" xfId="0" applyFont="1" applyBorder="1" applyAlignment="1" applyProtection="1">
      <alignment horizontal="center" vertical="top" wrapText="1"/>
      <protection locked="0"/>
    </xf>
    <xf numFmtId="0" fontId="11" fillId="0" borderId="7" xfId="0" applyFont="1" applyBorder="1" applyAlignment="1" applyProtection="1">
      <alignment horizontal="left" vertical="center" wrapText="1"/>
      <protection locked="0"/>
    </xf>
    <xf numFmtId="0" fontId="6" fillId="0" borderId="10" xfId="0" applyFont="1" applyBorder="1" applyAlignment="1" applyProtection="1">
      <alignment horizontal="center"/>
      <protection locked="0"/>
    </xf>
    <xf numFmtId="0" fontId="6" fillId="0" borderId="10" xfId="0" applyFont="1" applyBorder="1" applyAlignment="1" applyProtection="1">
      <alignment horizontal="center" wrapText="1"/>
      <protection locked="0"/>
    </xf>
    <xf numFmtId="0" fontId="11" fillId="0" borderId="4" xfId="0" applyFont="1" applyBorder="1" applyAlignment="1" applyProtection="1">
      <alignment horizontal="left" vertical="center" wrapText="1"/>
      <protection locked="0"/>
    </xf>
    <xf numFmtId="0" fontId="11" fillId="0" borderId="10" xfId="0" applyFont="1" applyBorder="1" applyAlignment="1" applyProtection="1">
      <alignment horizontal="left" vertical="center" wrapText="1"/>
      <protection locked="0"/>
    </xf>
  </cellXfs>
  <cellStyles count="1">
    <cellStyle name="Normal" xfId="0" builtinId="0"/>
  </cellStyles>
  <dxfs count="10">
    <dxf>
      <fill>
        <patternFill patternType="solid">
          <fgColor rgb="FF2E75B5"/>
          <bgColor rgb="FF2E75B5"/>
        </patternFill>
      </fill>
    </dxf>
    <dxf>
      <fill>
        <patternFill patternType="solid">
          <fgColor rgb="FFFF0000"/>
          <bgColor rgb="FFFF0000"/>
        </patternFill>
      </fill>
    </dxf>
    <dxf>
      <fill>
        <patternFill patternType="solid">
          <fgColor rgb="FF1E4E79"/>
          <bgColor rgb="FF1E4E79"/>
        </patternFill>
      </fill>
    </dxf>
    <dxf>
      <fill>
        <patternFill patternType="solid">
          <fgColor rgb="FF1E4E79"/>
          <bgColor rgb="FF1E4E79"/>
        </patternFill>
      </fill>
    </dxf>
    <dxf>
      <fill>
        <patternFill patternType="solid">
          <fgColor rgb="FF2E75B5"/>
          <bgColor rgb="FF2E75B5"/>
        </patternFill>
      </fill>
    </dxf>
    <dxf>
      <fill>
        <patternFill patternType="solid">
          <fgColor rgb="FF2E75B5"/>
          <bgColor rgb="FF2E75B5"/>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20" workbookViewId="0">
      <selection activeCell="O6" sqref="O6"/>
    </sheetView>
  </sheetViews>
  <sheetFormatPr defaultColWidth="14.453125" defaultRowHeight="15" customHeight="1"/>
  <cols>
    <col min="1" max="1" width="6.26953125" customWidth="1"/>
    <col min="2" max="2" width="12.81640625" customWidth="1"/>
    <col min="3" max="3" width="9.08984375" customWidth="1"/>
    <col min="4" max="4" width="8.08984375" customWidth="1"/>
    <col min="5" max="5" width="5.81640625" customWidth="1"/>
    <col min="6" max="7" width="9.08984375" customWidth="1"/>
    <col min="8" max="8" width="13.54296875" customWidth="1"/>
    <col min="9" max="9" width="7.81640625" customWidth="1"/>
    <col min="10" max="26" width="9.08984375" customWidth="1"/>
  </cols>
  <sheetData>
    <row r="1" spans="1:26" ht="54" customHeight="1">
      <c r="A1" s="1"/>
      <c r="B1" s="1"/>
      <c r="C1" s="1"/>
      <c r="D1" s="1"/>
      <c r="E1" s="1"/>
      <c r="F1" s="1"/>
      <c r="G1" s="1"/>
      <c r="H1" s="1"/>
      <c r="I1" s="1"/>
      <c r="J1" s="1"/>
      <c r="K1" s="1"/>
      <c r="L1" s="1"/>
      <c r="M1" s="1"/>
      <c r="N1" s="1"/>
      <c r="O1" s="1"/>
      <c r="P1" s="1"/>
      <c r="Q1" s="1"/>
      <c r="R1" s="1"/>
      <c r="S1" s="1"/>
      <c r="T1" s="1"/>
      <c r="U1" s="1"/>
      <c r="V1" s="1"/>
      <c r="W1" s="1"/>
      <c r="X1" s="1"/>
      <c r="Y1" s="1"/>
      <c r="Z1" s="1"/>
    </row>
    <row r="2" spans="1:26" ht="42.75" customHeight="1">
      <c r="A2" s="27" t="s">
        <v>0</v>
      </c>
      <c r="B2" s="28"/>
      <c r="C2" s="28"/>
      <c r="D2" s="28"/>
      <c r="E2" s="28"/>
      <c r="F2" s="28"/>
      <c r="G2" s="28"/>
      <c r="H2" s="28"/>
      <c r="I2" s="29"/>
      <c r="J2" s="2"/>
      <c r="K2" s="2"/>
      <c r="L2" s="2"/>
      <c r="M2" s="2"/>
      <c r="N2" s="2"/>
      <c r="O2" s="2"/>
      <c r="P2" s="2"/>
      <c r="Q2" s="2"/>
      <c r="R2" s="2"/>
      <c r="S2" s="2"/>
      <c r="T2" s="2"/>
      <c r="U2" s="2"/>
      <c r="V2" s="3"/>
      <c r="W2" s="3"/>
      <c r="X2" s="3"/>
      <c r="Y2" s="3"/>
      <c r="Z2" s="3"/>
    </row>
    <row r="3" spans="1:26" ht="21" customHeight="1">
      <c r="A3" s="30" t="s">
        <v>1</v>
      </c>
      <c r="B3" s="31"/>
      <c r="C3" s="31"/>
      <c r="D3" s="31"/>
      <c r="E3" s="32"/>
      <c r="F3" s="30" t="s">
        <v>2</v>
      </c>
      <c r="G3" s="31"/>
      <c r="H3" s="31"/>
      <c r="I3" s="32"/>
      <c r="J3" s="1"/>
      <c r="K3" s="1"/>
      <c r="L3" s="1"/>
      <c r="M3" s="1"/>
      <c r="N3" s="1"/>
      <c r="O3" s="1"/>
      <c r="P3" s="1"/>
      <c r="Q3" s="1"/>
      <c r="R3" s="1"/>
      <c r="S3" s="1"/>
      <c r="T3" s="1"/>
      <c r="U3" s="1"/>
      <c r="V3" s="1"/>
      <c r="W3" s="1"/>
      <c r="X3" s="1"/>
      <c r="Y3" s="1"/>
      <c r="Z3" s="1"/>
    </row>
    <row r="4" spans="1:26" ht="33" customHeight="1">
      <c r="A4" s="33" t="s">
        <v>619</v>
      </c>
      <c r="B4" s="34"/>
      <c r="C4" s="34"/>
      <c r="D4" s="34"/>
      <c r="E4" s="35"/>
      <c r="F4" s="36" t="str">
        <f>VLOOKUP(A4,listaan3,2,0)</f>
        <v>School Principal I</v>
      </c>
      <c r="G4" s="34"/>
      <c r="H4" s="34"/>
      <c r="I4" s="35"/>
      <c r="J4" s="1"/>
      <c r="K4" s="1"/>
      <c r="L4" s="1"/>
      <c r="M4" s="1"/>
      <c r="N4" s="1"/>
      <c r="O4" s="1"/>
      <c r="P4" s="1"/>
      <c r="Q4" s="1"/>
      <c r="R4" s="1"/>
      <c r="S4" s="1"/>
      <c r="T4" s="1"/>
      <c r="U4" s="1"/>
      <c r="V4" s="1"/>
      <c r="W4" s="1"/>
      <c r="X4" s="1"/>
      <c r="Y4" s="1"/>
      <c r="Z4" s="1"/>
    </row>
    <row r="5" spans="1:26" ht="14.5">
      <c r="A5" s="30" t="s">
        <v>4</v>
      </c>
      <c r="B5" s="31"/>
      <c r="C5" s="31"/>
      <c r="D5" s="31"/>
      <c r="E5" s="32"/>
      <c r="F5" s="30" t="s">
        <v>5</v>
      </c>
      <c r="G5" s="31"/>
      <c r="H5" s="31"/>
      <c r="I5" s="32"/>
      <c r="J5" s="1"/>
      <c r="K5" s="1"/>
      <c r="L5" s="1"/>
      <c r="M5" s="1"/>
      <c r="N5" s="1"/>
      <c r="O5" s="1"/>
      <c r="P5" s="1"/>
      <c r="Q5" s="1"/>
      <c r="R5" s="1"/>
      <c r="S5" s="1"/>
      <c r="T5" s="1"/>
      <c r="U5" s="1"/>
      <c r="V5" s="1"/>
      <c r="W5" s="1"/>
      <c r="X5" s="1"/>
      <c r="Y5" s="1"/>
      <c r="Z5" s="1"/>
    </row>
    <row r="6" spans="1:26" ht="14.5">
      <c r="A6" s="36" t="str">
        <f>VLOOKUP(A4,listaan,3,0)</f>
        <v>Payao ES</v>
      </c>
      <c r="B6" s="34"/>
      <c r="C6" s="34"/>
      <c r="D6" s="34"/>
      <c r="E6" s="35"/>
      <c r="F6" s="37">
        <f ca="1">TODAY()</f>
        <v>45576</v>
      </c>
      <c r="G6" s="38"/>
      <c r="H6" s="38"/>
      <c r="I6" s="39"/>
      <c r="J6" s="1"/>
      <c r="K6" s="1"/>
      <c r="L6" s="1"/>
      <c r="M6" s="1"/>
      <c r="N6" s="1"/>
      <c r="O6" s="1"/>
      <c r="P6" s="1"/>
      <c r="Q6" s="1"/>
      <c r="R6" s="1"/>
      <c r="S6" s="1"/>
      <c r="T6" s="1"/>
      <c r="U6" s="1"/>
      <c r="V6" s="1"/>
      <c r="W6" s="1"/>
      <c r="X6" s="1"/>
      <c r="Y6" s="1"/>
      <c r="Z6" s="1"/>
    </row>
    <row r="7" spans="1:26" ht="17">
      <c r="A7" s="40" t="s">
        <v>6</v>
      </c>
      <c r="B7" s="28"/>
      <c r="C7" s="28"/>
      <c r="D7" s="28"/>
      <c r="E7" s="28"/>
      <c r="F7" s="28"/>
      <c r="G7" s="28"/>
      <c r="H7" s="28"/>
      <c r="I7" s="29"/>
      <c r="J7" s="1"/>
      <c r="K7" s="1"/>
      <c r="L7" s="1"/>
      <c r="M7" s="1"/>
      <c r="N7" s="1"/>
      <c r="O7" s="1"/>
      <c r="P7" s="1"/>
      <c r="Q7" s="1"/>
      <c r="R7" s="1"/>
      <c r="S7" s="1"/>
      <c r="T7" s="1"/>
      <c r="U7" s="1"/>
      <c r="V7" s="1"/>
      <c r="W7" s="1"/>
      <c r="X7" s="1"/>
      <c r="Y7" s="1"/>
      <c r="Z7" s="1"/>
    </row>
    <row r="8" spans="1:26" ht="14.5">
      <c r="A8" s="41" t="s">
        <v>7</v>
      </c>
      <c r="B8" s="31"/>
      <c r="C8" s="31"/>
      <c r="D8" s="31"/>
      <c r="E8" s="32"/>
      <c r="F8" s="41" t="s">
        <v>8</v>
      </c>
      <c r="G8" s="31"/>
      <c r="H8" s="31"/>
      <c r="I8" s="32"/>
      <c r="J8" s="1"/>
      <c r="K8" s="1"/>
      <c r="L8" s="1"/>
      <c r="M8" s="1"/>
      <c r="N8" s="1"/>
      <c r="O8" s="1"/>
      <c r="P8" s="1"/>
      <c r="Q8" s="1"/>
      <c r="R8" s="1"/>
      <c r="S8" s="1"/>
      <c r="T8" s="1"/>
      <c r="U8" s="1"/>
      <c r="V8" s="1"/>
      <c r="W8" s="1"/>
      <c r="X8" s="1"/>
      <c r="Y8" s="1"/>
      <c r="Z8" s="1"/>
    </row>
    <row r="9" spans="1:26" ht="14.5">
      <c r="A9" s="42">
        <v>12</v>
      </c>
      <c r="B9" s="34"/>
      <c r="C9" s="34"/>
      <c r="D9" s="34"/>
      <c r="E9" s="35"/>
      <c r="F9" s="43" t="s">
        <v>614</v>
      </c>
      <c r="G9" s="34"/>
      <c r="H9" s="34"/>
      <c r="I9" s="35"/>
      <c r="J9" s="1"/>
      <c r="K9" s="1"/>
      <c r="L9" s="1"/>
      <c r="M9" s="1"/>
      <c r="N9" s="1"/>
      <c r="O9" s="1"/>
      <c r="P9" s="1"/>
      <c r="Q9" s="1"/>
      <c r="R9" s="1"/>
      <c r="S9" s="1"/>
      <c r="T9" s="1"/>
      <c r="U9" s="1"/>
      <c r="V9" s="1"/>
      <c r="W9" s="1"/>
      <c r="X9" s="1"/>
      <c r="Y9" s="1"/>
      <c r="Z9" s="1"/>
    </row>
    <row r="10" spans="1:26" ht="14.5">
      <c r="A10" s="30" t="s">
        <v>9</v>
      </c>
      <c r="B10" s="31"/>
      <c r="C10" s="31"/>
      <c r="D10" s="31"/>
      <c r="E10" s="31"/>
      <c r="F10" s="31"/>
      <c r="G10" s="31"/>
      <c r="H10" s="31"/>
      <c r="I10" s="32"/>
      <c r="J10" s="1"/>
      <c r="K10" s="1"/>
      <c r="L10" s="1"/>
      <c r="M10" s="1"/>
      <c r="N10" s="1"/>
      <c r="O10" s="1"/>
      <c r="P10" s="1"/>
      <c r="Q10" s="1"/>
      <c r="R10" s="1"/>
      <c r="S10" s="1"/>
      <c r="T10" s="1"/>
      <c r="U10" s="1"/>
      <c r="V10" s="1"/>
      <c r="W10" s="1"/>
      <c r="X10" s="1"/>
      <c r="Y10" s="1"/>
      <c r="Z10" s="1"/>
    </row>
    <row r="11" spans="1:26" ht="7.5" customHeight="1">
      <c r="A11" s="44"/>
      <c r="B11" s="34"/>
      <c r="C11" s="34"/>
      <c r="D11" s="34"/>
      <c r="E11" s="34"/>
      <c r="F11" s="34"/>
      <c r="G11" s="34"/>
      <c r="H11" s="34"/>
      <c r="I11" s="35"/>
      <c r="J11" s="1"/>
      <c r="K11" s="1"/>
      <c r="L11" s="1"/>
      <c r="M11" s="1"/>
      <c r="N11" s="1"/>
      <c r="O11" s="1"/>
      <c r="P11" s="1"/>
      <c r="Q11" s="1"/>
      <c r="R11" s="1"/>
      <c r="S11" s="1"/>
      <c r="T11" s="1"/>
      <c r="U11" s="1"/>
      <c r="V11" s="1"/>
      <c r="W11" s="1"/>
      <c r="X11" s="1"/>
      <c r="Y11" s="1"/>
      <c r="Z11" s="1"/>
    </row>
    <row r="12" spans="1:26" ht="36.75" customHeight="1">
      <c r="A12" s="45" t="s">
        <v>10</v>
      </c>
      <c r="B12" s="28"/>
      <c r="C12" s="28"/>
      <c r="D12" s="28"/>
      <c r="E12" s="28"/>
      <c r="F12" s="28"/>
      <c r="G12" s="28"/>
      <c r="H12" s="28"/>
      <c r="I12" s="29"/>
      <c r="J12" s="1"/>
      <c r="K12" s="1"/>
      <c r="L12" s="1"/>
      <c r="M12" s="1"/>
      <c r="N12" s="1"/>
      <c r="O12" s="1"/>
      <c r="P12" s="1"/>
      <c r="Q12" s="1"/>
      <c r="R12" s="1"/>
      <c r="S12" s="1"/>
      <c r="T12" s="1"/>
      <c r="U12" s="1"/>
      <c r="V12" s="1"/>
      <c r="W12" s="1"/>
      <c r="X12" s="1"/>
      <c r="Y12" s="1"/>
      <c r="Z12" s="1"/>
    </row>
    <row r="13" spans="1:26" ht="14.5">
      <c r="A13" s="30" t="s">
        <v>11</v>
      </c>
      <c r="B13" s="31"/>
      <c r="C13" s="31"/>
      <c r="D13" s="31"/>
      <c r="E13" s="31"/>
      <c r="F13" s="30" t="s">
        <v>12</v>
      </c>
      <c r="G13" s="31"/>
      <c r="H13" s="31"/>
      <c r="I13" s="32"/>
      <c r="J13" s="1"/>
      <c r="K13" s="1"/>
      <c r="L13" s="1"/>
      <c r="M13" s="1"/>
      <c r="N13" s="1"/>
      <c r="O13" s="1"/>
      <c r="P13" s="1"/>
      <c r="Q13" s="1"/>
      <c r="R13" s="1"/>
      <c r="S13" s="1"/>
      <c r="T13" s="1"/>
      <c r="U13" s="1"/>
      <c r="V13" s="1"/>
      <c r="W13" s="1"/>
      <c r="X13" s="1"/>
      <c r="Y13" s="1"/>
      <c r="Z13" s="1"/>
    </row>
    <row r="14" spans="1:26" ht="14.5">
      <c r="A14" s="19"/>
      <c r="B14" s="20"/>
      <c r="C14" s="20"/>
      <c r="D14" s="20"/>
      <c r="E14" s="20"/>
      <c r="F14" s="19"/>
      <c r="G14" s="20"/>
      <c r="H14" s="20"/>
      <c r="I14" s="21"/>
      <c r="J14" s="1"/>
      <c r="K14" s="1"/>
      <c r="L14" s="1"/>
      <c r="M14" s="1"/>
      <c r="N14" s="1"/>
      <c r="O14" s="1"/>
      <c r="P14" s="1"/>
      <c r="Q14" s="1"/>
      <c r="R14" s="1"/>
      <c r="S14" s="1"/>
      <c r="T14" s="1"/>
      <c r="U14" s="1"/>
      <c r="V14" s="1"/>
      <c r="W14" s="1"/>
      <c r="X14" s="1"/>
      <c r="Y14" s="1"/>
      <c r="Z14" s="1"/>
    </row>
    <row r="15" spans="1:26" ht="14.5">
      <c r="A15" s="46"/>
      <c r="B15" s="47"/>
      <c r="C15" s="47"/>
      <c r="D15" s="47"/>
      <c r="E15" s="47"/>
      <c r="F15" s="46"/>
      <c r="G15" s="47"/>
      <c r="H15" s="47"/>
      <c r="I15" s="48"/>
      <c r="J15" s="1"/>
      <c r="K15" s="1"/>
      <c r="L15" s="1"/>
      <c r="M15" s="1"/>
      <c r="N15" s="1"/>
      <c r="O15" s="1"/>
      <c r="P15" s="1"/>
      <c r="Q15" s="1"/>
      <c r="R15" s="1"/>
      <c r="S15" s="1"/>
      <c r="T15" s="1"/>
      <c r="U15" s="1"/>
      <c r="V15" s="1"/>
      <c r="W15" s="1"/>
      <c r="X15" s="1"/>
      <c r="Y15" s="1"/>
      <c r="Z15" s="1"/>
    </row>
    <row r="16" spans="1:26" ht="14.5">
      <c r="A16" s="49" t="str">
        <f>A4</f>
        <v>CRISTINA G. PACULAN</v>
      </c>
      <c r="B16" s="47"/>
      <c r="C16" s="47"/>
      <c r="D16" s="47"/>
      <c r="E16" s="47"/>
      <c r="F16" s="49" t="str">
        <f>VLOOKUP(A4,listaan3,4,FALSE)</f>
        <v>ARNEL S. BANDIOLA</v>
      </c>
      <c r="G16" s="47"/>
      <c r="H16" s="47"/>
      <c r="I16" s="48"/>
      <c r="J16" s="1"/>
      <c r="K16" s="1"/>
      <c r="L16" s="1"/>
      <c r="M16" s="1"/>
      <c r="N16" s="1"/>
      <c r="O16" s="1"/>
      <c r="P16" s="1"/>
      <c r="Q16" s="1"/>
      <c r="R16" s="1"/>
      <c r="S16" s="1"/>
      <c r="T16" s="1"/>
      <c r="U16" s="1"/>
      <c r="V16" s="1"/>
      <c r="W16" s="1"/>
      <c r="X16" s="1"/>
      <c r="Y16" s="1"/>
      <c r="Z16" s="1"/>
    </row>
    <row r="17" spans="1:26" ht="14.5">
      <c r="A17" s="46" t="str">
        <f>VLOOKUP(A4,listaan3,2,0)</f>
        <v>School Principal I</v>
      </c>
      <c r="B17" s="47"/>
      <c r="C17" s="47"/>
      <c r="D17" s="47"/>
      <c r="E17" s="47"/>
      <c r="F17" s="50" t="str">
        <f>VLOOKUP(A4,listaan3,5,FALSE)</f>
        <v>Assistant Schools Division Superintendent</v>
      </c>
      <c r="G17" s="47"/>
      <c r="H17" s="47"/>
      <c r="I17" s="48"/>
      <c r="J17" s="1"/>
      <c r="K17" s="1"/>
      <c r="L17" s="1"/>
      <c r="M17" s="1"/>
      <c r="N17" s="1"/>
      <c r="O17" s="1"/>
      <c r="P17" s="1"/>
      <c r="Q17" s="1"/>
      <c r="R17" s="1"/>
      <c r="S17" s="1"/>
      <c r="T17" s="1"/>
      <c r="U17" s="1"/>
      <c r="V17" s="1"/>
      <c r="W17" s="1"/>
      <c r="X17" s="1"/>
      <c r="Y17" s="1"/>
      <c r="Z17" s="1"/>
    </row>
    <row r="18" spans="1:26" ht="14.5" hidden="1">
      <c r="A18" s="51" t="str">
        <f>VLOOKUP(A4,baybayin!A2:D33,3,1)</f>
        <v>k|ris\tina ji pakulan\</v>
      </c>
      <c r="B18" s="47"/>
      <c r="C18" s="47"/>
      <c r="D18" s="47"/>
      <c r="E18" s="48"/>
      <c r="F18" s="51" t="s">
        <v>13</v>
      </c>
      <c r="G18" s="47"/>
      <c r="H18" s="47"/>
      <c r="I18" s="48"/>
      <c r="J18" s="1"/>
      <c r="K18" s="1"/>
      <c r="L18" s="1"/>
      <c r="M18" s="1"/>
      <c r="N18" s="1"/>
      <c r="O18" s="1"/>
      <c r="P18" s="1"/>
      <c r="Q18" s="1"/>
      <c r="R18" s="1"/>
      <c r="S18" s="1"/>
      <c r="T18" s="1"/>
      <c r="U18" s="1"/>
      <c r="V18" s="1"/>
      <c r="W18" s="1"/>
      <c r="X18" s="1"/>
      <c r="Y18" s="1"/>
      <c r="Z18" s="1"/>
    </row>
    <row r="19" spans="1:26" ht="14.5" hidden="1">
      <c r="A19" s="53" t="str">
        <f>VLOOKUP(A4,baybayin!A2:D33,4,1)</f>
        <v>hed\ tiTcr\ BIIIB</v>
      </c>
      <c r="B19" s="34"/>
      <c r="C19" s="34"/>
      <c r="D19" s="34"/>
      <c r="E19" s="34"/>
      <c r="F19" s="52" t="s">
        <v>14</v>
      </c>
      <c r="G19" s="34"/>
      <c r="H19" s="34"/>
      <c r="I19" s="35"/>
      <c r="J19" s="1"/>
      <c r="K19" s="1"/>
      <c r="L19" s="1"/>
      <c r="M19" s="1"/>
      <c r="N19" s="1"/>
      <c r="O19" s="1"/>
      <c r="P19" s="1"/>
      <c r="Q19" s="1"/>
      <c r="R19" s="1"/>
      <c r="S19" s="1"/>
      <c r="T19" s="1"/>
      <c r="U19" s="1"/>
      <c r="V19" s="1"/>
      <c r="W19" s="1"/>
      <c r="X19" s="1"/>
      <c r="Y19" s="1"/>
      <c r="Z19" s="1"/>
    </row>
    <row r="20" spans="1:26" ht="17">
      <c r="A20" s="40" t="s">
        <v>15</v>
      </c>
      <c r="B20" s="28"/>
      <c r="C20" s="28"/>
      <c r="D20" s="28"/>
      <c r="E20" s="28"/>
      <c r="F20" s="28"/>
      <c r="G20" s="28"/>
      <c r="H20" s="28"/>
      <c r="I20" s="29"/>
      <c r="J20" s="1"/>
      <c r="K20" s="1"/>
      <c r="L20" s="1"/>
      <c r="M20" s="1"/>
      <c r="N20" s="1"/>
      <c r="O20" s="1"/>
      <c r="P20" s="1"/>
      <c r="Q20" s="1"/>
      <c r="R20" s="1"/>
      <c r="S20" s="1"/>
      <c r="T20" s="1"/>
      <c r="U20" s="1"/>
      <c r="V20" s="1"/>
      <c r="W20" s="1"/>
      <c r="X20" s="1"/>
      <c r="Y20" s="1"/>
      <c r="Z20" s="1"/>
    </row>
    <row r="21" spans="1:26" ht="15.75" customHeight="1">
      <c r="A21" s="54" t="s">
        <v>16</v>
      </c>
      <c r="B21" s="31"/>
      <c r="C21" s="31"/>
      <c r="D21" s="31"/>
      <c r="E21" s="32"/>
      <c r="F21" s="54" t="s">
        <v>17</v>
      </c>
      <c r="G21" s="31"/>
      <c r="H21" s="31"/>
      <c r="I21" s="32"/>
      <c r="J21" s="1"/>
      <c r="K21" s="1"/>
      <c r="L21" s="1"/>
      <c r="M21" s="1"/>
      <c r="N21" s="1"/>
      <c r="O21" s="1"/>
      <c r="P21" s="1"/>
      <c r="Q21" s="1"/>
      <c r="R21" s="1"/>
      <c r="S21" s="1"/>
      <c r="T21" s="1"/>
      <c r="U21" s="1"/>
      <c r="V21" s="1"/>
      <c r="W21" s="1"/>
      <c r="X21" s="1"/>
      <c r="Y21" s="1"/>
      <c r="Z21" s="1"/>
    </row>
    <row r="22" spans="1:26" ht="15.75" customHeight="1">
      <c r="A22" s="46" t="s">
        <v>18</v>
      </c>
      <c r="B22" s="47"/>
      <c r="C22" s="47"/>
      <c r="D22" s="47"/>
      <c r="E22" s="48"/>
      <c r="F22" s="22"/>
      <c r="G22" s="22"/>
      <c r="H22" s="22"/>
      <c r="I22" s="23"/>
      <c r="J22" s="1"/>
      <c r="K22" s="1"/>
      <c r="L22" s="1"/>
      <c r="M22" s="1"/>
      <c r="N22" s="1"/>
      <c r="O22" s="1"/>
      <c r="P22" s="1"/>
      <c r="Q22" s="1"/>
      <c r="R22" s="1"/>
      <c r="S22" s="1"/>
      <c r="T22" s="1"/>
      <c r="U22" s="1"/>
      <c r="V22" s="1"/>
      <c r="W22" s="1"/>
      <c r="X22" s="1"/>
      <c r="Y22" s="1"/>
      <c r="Z22" s="1"/>
    </row>
    <row r="23" spans="1:26" ht="15.75" customHeight="1">
      <c r="A23" s="46"/>
      <c r="B23" s="47"/>
      <c r="C23" s="47"/>
      <c r="D23" s="47"/>
      <c r="E23" s="48"/>
      <c r="F23" s="55" t="s">
        <v>19</v>
      </c>
      <c r="G23" s="47"/>
      <c r="H23" s="47"/>
      <c r="I23" s="48"/>
      <c r="J23" s="1"/>
      <c r="K23" s="1"/>
      <c r="L23" s="1"/>
      <c r="M23" s="1"/>
      <c r="N23" s="1"/>
      <c r="O23" s="1"/>
      <c r="P23" s="1"/>
      <c r="Q23" s="1"/>
      <c r="R23" s="1"/>
      <c r="S23" s="1"/>
      <c r="T23" s="1"/>
      <c r="U23" s="1"/>
      <c r="V23" s="1"/>
      <c r="W23" s="1"/>
      <c r="X23" s="1"/>
      <c r="Y23" s="1"/>
      <c r="Z23" s="1"/>
    </row>
    <row r="24" spans="1:26" ht="15.75" customHeight="1">
      <c r="A24" s="24"/>
      <c r="B24" s="25" t="s">
        <v>20</v>
      </c>
      <c r="C24" s="25"/>
      <c r="D24" s="25" t="s">
        <v>21</v>
      </c>
      <c r="E24" s="23"/>
      <c r="F24" s="55" t="s">
        <v>22</v>
      </c>
      <c r="G24" s="47"/>
      <c r="H24" s="47"/>
      <c r="I24" s="48"/>
      <c r="J24" s="1"/>
      <c r="K24" s="1"/>
      <c r="L24" s="1"/>
      <c r="M24" s="1"/>
      <c r="N24" s="1"/>
      <c r="O24" s="1"/>
      <c r="P24" s="1"/>
      <c r="Q24" s="1"/>
      <c r="R24" s="1"/>
      <c r="S24" s="1"/>
      <c r="T24" s="1"/>
      <c r="U24" s="1"/>
      <c r="V24" s="1"/>
      <c r="W24" s="1"/>
      <c r="X24" s="1"/>
      <c r="Y24" s="1"/>
      <c r="Z24" s="1"/>
    </row>
    <row r="25" spans="1:26" ht="15.75" customHeight="1">
      <c r="A25" s="24"/>
      <c r="B25" s="25" t="s">
        <v>23</v>
      </c>
      <c r="C25" s="25"/>
      <c r="D25" s="25" t="s">
        <v>21</v>
      </c>
      <c r="E25" s="23"/>
      <c r="F25" s="55" t="s">
        <v>24</v>
      </c>
      <c r="G25" s="47"/>
      <c r="H25" s="47"/>
      <c r="I25" s="48"/>
      <c r="J25" s="1"/>
      <c r="K25" s="1"/>
      <c r="L25" s="1"/>
      <c r="M25" s="1"/>
      <c r="N25" s="1"/>
      <c r="O25" s="1"/>
      <c r="P25" s="1"/>
      <c r="Q25" s="1"/>
      <c r="R25" s="1"/>
      <c r="S25" s="1"/>
      <c r="T25" s="1"/>
      <c r="U25" s="1"/>
      <c r="V25" s="1"/>
      <c r="W25" s="1"/>
      <c r="X25" s="1"/>
      <c r="Y25" s="1"/>
      <c r="Z25" s="1"/>
    </row>
    <row r="26" spans="1:26" ht="15.75" customHeight="1">
      <c r="A26" s="24"/>
      <c r="B26" s="25" t="s">
        <v>25</v>
      </c>
      <c r="C26" s="25"/>
      <c r="D26" s="25" t="s">
        <v>21</v>
      </c>
      <c r="E26" s="23"/>
      <c r="F26" s="55" t="s">
        <v>24</v>
      </c>
      <c r="G26" s="47"/>
      <c r="H26" s="47"/>
      <c r="I26" s="48"/>
      <c r="J26" s="1"/>
      <c r="K26" s="1"/>
      <c r="L26" s="1"/>
      <c r="M26" s="1"/>
      <c r="N26" s="1"/>
      <c r="O26" s="1"/>
      <c r="P26" s="1"/>
      <c r="Q26" s="1"/>
      <c r="R26" s="1"/>
      <c r="S26" s="1"/>
      <c r="T26" s="1"/>
      <c r="U26" s="1"/>
      <c r="V26" s="1"/>
      <c r="W26" s="1"/>
      <c r="X26" s="1"/>
      <c r="Y26" s="1"/>
      <c r="Z26" s="1"/>
    </row>
    <row r="27" spans="1:26" ht="15.75" customHeight="1">
      <c r="A27" s="19"/>
      <c r="B27" s="20"/>
      <c r="C27" s="26"/>
      <c r="D27" s="26"/>
      <c r="E27" s="23"/>
      <c r="F27" s="24"/>
      <c r="G27" s="22"/>
      <c r="H27" s="22"/>
      <c r="I27" s="23"/>
      <c r="J27" s="1"/>
      <c r="K27" s="1"/>
      <c r="L27" s="1"/>
      <c r="M27" s="1"/>
      <c r="N27" s="1"/>
      <c r="O27" s="1"/>
      <c r="P27" s="1"/>
      <c r="Q27" s="1"/>
      <c r="R27" s="1"/>
      <c r="S27" s="1"/>
      <c r="T27" s="1"/>
      <c r="U27" s="1"/>
      <c r="V27" s="1"/>
      <c r="W27" s="1"/>
      <c r="X27" s="1"/>
      <c r="Y27" s="1"/>
      <c r="Z27" s="1"/>
    </row>
    <row r="28" spans="1:26" ht="15.75" customHeight="1">
      <c r="A28" s="24"/>
      <c r="B28" s="22"/>
      <c r="C28" s="22"/>
      <c r="D28" s="22"/>
      <c r="E28" s="23"/>
      <c r="F28" s="24"/>
      <c r="G28" s="22"/>
      <c r="H28" s="22"/>
      <c r="I28" s="23"/>
      <c r="J28" s="1"/>
      <c r="K28" s="1"/>
      <c r="L28" s="1"/>
      <c r="M28" s="1"/>
      <c r="N28" s="1"/>
      <c r="O28" s="1"/>
      <c r="P28" s="1"/>
      <c r="Q28" s="1"/>
      <c r="R28" s="1"/>
      <c r="S28" s="1"/>
      <c r="T28" s="1"/>
      <c r="U28" s="1"/>
      <c r="V28" s="1"/>
      <c r="W28" s="1"/>
      <c r="X28" s="1"/>
      <c r="Y28" s="1"/>
      <c r="Z28" s="1"/>
    </row>
    <row r="29" spans="1:26" ht="15.75" customHeight="1">
      <c r="A29" s="59" t="s">
        <v>618</v>
      </c>
      <c r="B29" s="47"/>
      <c r="C29" s="47"/>
      <c r="D29" s="47"/>
      <c r="E29" s="48"/>
      <c r="F29" s="60" t="s">
        <v>26</v>
      </c>
      <c r="G29" s="47"/>
      <c r="H29" s="47"/>
      <c r="I29" s="48"/>
      <c r="J29" s="1"/>
      <c r="K29" s="1"/>
      <c r="L29" s="1"/>
      <c r="M29" s="1"/>
      <c r="N29" s="1"/>
      <c r="O29" s="1"/>
      <c r="P29" s="1"/>
      <c r="Q29" s="1"/>
      <c r="R29" s="1"/>
      <c r="S29" s="1"/>
      <c r="T29" s="1"/>
      <c r="U29" s="1"/>
      <c r="V29" s="1"/>
      <c r="W29" s="1"/>
      <c r="X29" s="1"/>
      <c r="Y29" s="1"/>
      <c r="Z29" s="1"/>
    </row>
    <row r="30" spans="1:26" ht="15.75" customHeight="1">
      <c r="A30" s="46" t="s">
        <v>27</v>
      </c>
      <c r="B30" s="47"/>
      <c r="C30" s="47"/>
      <c r="D30" s="47"/>
      <c r="E30" s="48"/>
      <c r="F30" s="46" t="s">
        <v>28</v>
      </c>
      <c r="G30" s="47"/>
      <c r="H30" s="47"/>
      <c r="I30" s="48"/>
      <c r="J30" s="1"/>
      <c r="K30" s="1"/>
      <c r="L30" s="1"/>
      <c r="M30" s="1"/>
      <c r="N30" s="1"/>
      <c r="O30" s="1"/>
      <c r="P30" s="1"/>
      <c r="Q30" s="1"/>
      <c r="R30" s="1"/>
      <c r="S30" s="1"/>
      <c r="T30" s="1"/>
      <c r="U30" s="1"/>
      <c r="V30" s="1"/>
      <c r="W30" s="1"/>
      <c r="X30" s="1"/>
      <c r="Y30" s="1"/>
      <c r="Z30" s="1"/>
    </row>
    <row r="31" spans="1:26" ht="15" customHeight="1">
      <c r="A31" s="56"/>
      <c r="B31" s="47"/>
      <c r="C31" s="47"/>
      <c r="D31" s="47"/>
      <c r="E31" s="48"/>
      <c r="F31" s="57"/>
      <c r="G31" s="47"/>
      <c r="H31" s="47"/>
      <c r="I31" s="48"/>
      <c r="J31" s="1"/>
      <c r="K31" s="1"/>
      <c r="L31" s="1"/>
      <c r="M31" s="1"/>
      <c r="N31" s="1"/>
      <c r="O31" s="1"/>
      <c r="P31" s="1"/>
      <c r="Q31" s="1"/>
      <c r="R31" s="1"/>
      <c r="S31" s="1"/>
      <c r="T31" s="1"/>
      <c r="U31" s="1"/>
      <c r="V31" s="1"/>
      <c r="W31" s="1"/>
      <c r="X31" s="1"/>
      <c r="Y31" s="1"/>
      <c r="Z31" s="1"/>
    </row>
    <row r="32" spans="1:26" ht="11.25" customHeight="1">
      <c r="A32" s="51"/>
      <c r="B32" s="47"/>
      <c r="C32" s="47"/>
      <c r="D32" s="47"/>
      <c r="E32" s="48"/>
      <c r="F32" s="57"/>
      <c r="G32" s="47"/>
      <c r="H32" s="47"/>
      <c r="I32" s="48"/>
      <c r="J32" s="1"/>
      <c r="K32" s="1"/>
      <c r="L32" s="1"/>
      <c r="M32" s="1"/>
      <c r="N32" s="1"/>
      <c r="O32" s="1"/>
      <c r="P32" s="1"/>
      <c r="Q32" s="1"/>
      <c r="R32" s="1"/>
      <c r="S32" s="1"/>
      <c r="T32" s="1"/>
      <c r="U32" s="1"/>
      <c r="V32" s="1"/>
      <c r="W32" s="1"/>
      <c r="X32" s="1"/>
      <c r="Y32" s="1"/>
      <c r="Z32" s="1"/>
    </row>
    <row r="33" spans="1:26" ht="15.75" customHeight="1">
      <c r="A33" s="61" t="s">
        <v>29</v>
      </c>
      <c r="B33" s="31"/>
      <c r="C33" s="31"/>
      <c r="D33" s="31"/>
      <c r="E33" s="31"/>
      <c r="F33" s="31"/>
      <c r="G33" s="31"/>
      <c r="H33" s="31"/>
      <c r="I33" s="32"/>
      <c r="J33" s="4"/>
      <c r="K33" s="4"/>
      <c r="L33" s="4"/>
      <c r="M33" s="4"/>
      <c r="N33" s="4"/>
      <c r="O33" s="4"/>
      <c r="P33" s="4"/>
      <c r="Q33" s="4"/>
      <c r="R33" s="4"/>
      <c r="S33" s="4"/>
      <c r="T33" s="4"/>
      <c r="U33" s="4"/>
      <c r="V33" s="4"/>
      <c r="W33" s="4"/>
      <c r="X33" s="4"/>
      <c r="Y33" s="4"/>
      <c r="Z33" s="4"/>
    </row>
    <row r="34" spans="1:26" ht="21" customHeight="1">
      <c r="A34" s="62" t="s">
        <v>30</v>
      </c>
      <c r="B34" s="47"/>
      <c r="C34" s="47"/>
      <c r="D34" s="47"/>
      <c r="E34" s="47"/>
      <c r="F34" s="47"/>
      <c r="G34" s="47"/>
      <c r="H34" s="47"/>
      <c r="I34" s="48"/>
      <c r="J34" s="4"/>
      <c r="K34" s="4"/>
      <c r="L34" s="4"/>
      <c r="M34" s="4"/>
      <c r="N34" s="4"/>
      <c r="O34" s="4"/>
      <c r="P34" s="4"/>
      <c r="Q34" s="4"/>
      <c r="R34" s="4"/>
      <c r="S34" s="4"/>
      <c r="T34" s="4"/>
      <c r="U34" s="4"/>
      <c r="V34" s="4"/>
      <c r="W34" s="4"/>
      <c r="X34" s="4"/>
      <c r="Y34" s="4"/>
      <c r="Z34" s="4"/>
    </row>
    <row r="35" spans="1:26" ht="32.25" customHeight="1">
      <c r="A35" s="62" t="s">
        <v>31</v>
      </c>
      <c r="B35" s="47"/>
      <c r="C35" s="47"/>
      <c r="D35" s="47"/>
      <c r="E35" s="47"/>
      <c r="F35" s="47"/>
      <c r="G35" s="47"/>
      <c r="H35" s="47"/>
      <c r="I35" s="48"/>
      <c r="J35" s="4"/>
      <c r="K35" s="4"/>
      <c r="L35" s="4"/>
      <c r="M35" s="4"/>
      <c r="N35" s="4"/>
      <c r="O35" s="4"/>
      <c r="P35" s="4"/>
      <c r="Q35" s="4"/>
      <c r="R35" s="4"/>
      <c r="S35" s="4"/>
      <c r="T35" s="4"/>
      <c r="U35" s="4"/>
      <c r="V35" s="4"/>
      <c r="W35" s="4"/>
      <c r="X35" s="4"/>
      <c r="Y35" s="4"/>
      <c r="Z35" s="4"/>
    </row>
    <row r="36" spans="1:26" ht="22.5" customHeight="1">
      <c r="A36" s="58" t="s">
        <v>32</v>
      </c>
      <c r="B36" s="34"/>
      <c r="C36" s="34"/>
      <c r="D36" s="34"/>
      <c r="E36" s="34"/>
      <c r="F36" s="34"/>
      <c r="G36" s="34"/>
      <c r="H36" s="34"/>
      <c r="I36" s="35"/>
      <c r="J36" s="4"/>
      <c r="K36" s="4"/>
      <c r="L36" s="4"/>
      <c r="M36" s="4"/>
      <c r="N36" s="4"/>
      <c r="O36" s="4"/>
      <c r="P36" s="4"/>
      <c r="Q36" s="4"/>
      <c r="R36" s="4"/>
      <c r="S36" s="4"/>
      <c r="T36" s="4"/>
      <c r="U36" s="4"/>
      <c r="V36" s="4"/>
      <c r="W36" s="4"/>
      <c r="X36" s="4"/>
      <c r="Y36" s="4"/>
      <c r="Z36" s="4"/>
    </row>
    <row r="37" spans="1:26" ht="15.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 hidden="1"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row>
    <row r="238" spans="1:26" ht="15.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row>
    <row r="239" spans="1:26" ht="15.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row>
    <row r="240" spans="1:26" ht="15.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row>
    <row r="241" spans="1:26" ht="15.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row>
    <row r="242" spans="1:26" ht="15.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row>
    <row r="243" spans="1:26" ht="15.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row>
    <row r="244" spans="1:26" ht="15.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row>
    <row r="245" spans="1:26" ht="15.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row>
    <row r="246" spans="1:26" ht="15.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row>
    <row r="247" spans="1:26" ht="15.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row>
    <row r="248" spans="1:26" ht="15.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row>
    <row r="249" spans="1:26" ht="15.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row>
    <row r="250" spans="1:26" ht="15.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row>
    <row r="251" spans="1:26" ht="15.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row>
    <row r="252" spans="1:26" ht="15.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row>
    <row r="253" spans="1:26" ht="15.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row>
    <row r="254" spans="1:26" ht="15.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row>
    <row r="255" spans="1:26" ht="15.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row>
    <row r="256" spans="1:26" ht="15.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row>
    <row r="257" spans="1:26" ht="15.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row>
    <row r="258" spans="1:26" ht="15.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row>
    <row r="259" spans="1:26" ht="15.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row>
    <row r="260" spans="1:26" ht="15.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row>
    <row r="261" spans="1:26" ht="15.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row>
    <row r="262" spans="1:26" ht="15.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row>
    <row r="263" spans="1:26" ht="15.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row>
    <row r="264" spans="1:26" ht="15.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row>
    <row r="265" spans="1:26" ht="15.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row>
    <row r="266" spans="1:26" ht="15.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row>
    <row r="267" spans="1:26" ht="15.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row>
    <row r="268" spans="1:26" ht="15.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row>
    <row r="269" spans="1:26" ht="15.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row>
    <row r="270" spans="1:26" ht="15.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row>
    <row r="271" spans="1:26" ht="15.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row>
    <row r="272" spans="1:26" ht="15.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row>
    <row r="273" spans="1:26" ht="15.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row>
    <row r="274" spans="1:26" ht="15.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row>
    <row r="275" spans="1:26" ht="15.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row>
    <row r="276" spans="1:26" ht="15.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row>
    <row r="277" spans="1:26" ht="15.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row>
    <row r="278" spans="1:26" ht="15.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row>
    <row r="279" spans="1:26" ht="15.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row>
    <row r="280" spans="1:26" ht="15.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row>
    <row r="281" spans="1:26" ht="15.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row>
    <row r="282" spans="1:26" ht="15.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row>
    <row r="283" spans="1:26" ht="15.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row>
    <row r="284" spans="1:26" ht="15.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row>
    <row r="285" spans="1:26" ht="15.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row>
    <row r="286" spans="1:26" ht="15.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row>
    <row r="287" spans="1:26" ht="15.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row>
    <row r="288" spans="1:26" ht="15.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row>
    <row r="289" spans="1:26" ht="15.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row>
    <row r="290" spans="1:26" ht="15.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row>
    <row r="291" spans="1:26" ht="15.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row>
    <row r="292" spans="1:26" ht="15.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row>
    <row r="293" spans="1:26" ht="15.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row>
    <row r="294" spans="1:26" ht="15.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row>
    <row r="295" spans="1:26" ht="15.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row>
    <row r="296" spans="1:26" ht="15.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row>
    <row r="297" spans="1:26" ht="15.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row>
    <row r="298" spans="1:26" ht="15.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row>
    <row r="299" spans="1:26" ht="15.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row>
    <row r="300" spans="1:26" ht="15.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row>
    <row r="301" spans="1:26" ht="15.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row>
    <row r="302" spans="1:26" ht="15.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row>
    <row r="303" spans="1:26" ht="15.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row>
    <row r="304" spans="1:26" ht="15.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row>
    <row r="305" spans="1:26" ht="15.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row>
    <row r="306" spans="1:26" ht="15.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row>
    <row r="307" spans="1:26" ht="15.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row>
    <row r="308" spans="1:26" ht="15.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row>
    <row r="309" spans="1:26" ht="15.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row>
    <row r="310" spans="1:26" ht="15.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row>
    <row r="311" spans="1:26" ht="15.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row>
    <row r="312" spans="1:26" ht="15.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row>
    <row r="313" spans="1:26" ht="15.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row>
    <row r="314" spans="1:26" ht="15.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row>
    <row r="315" spans="1:26" ht="15.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row>
    <row r="316" spans="1:26" ht="15.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row>
    <row r="317" spans="1:26" ht="15.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row>
    <row r="318" spans="1:26" ht="15.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row>
    <row r="319" spans="1:26" ht="15.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row>
    <row r="320" spans="1:26" ht="15.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row>
    <row r="321" spans="1:26" ht="15.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row>
    <row r="322" spans="1:26" ht="15.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row>
    <row r="323" spans="1:26" ht="15.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row>
    <row r="324" spans="1:26" ht="15.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row>
    <row r="325" spans="1:26" ht="15.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row>
    <row r="326" spans="1:26" ht="15.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row>
    <row r="327" spans="1:26" ht="15.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row>
    <row r="328" spans="1:26" ht="15.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row>
    <row r="329" spans="1:26" ht="15.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row>
    <row r="330" spans="1:26" ht="15.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row>
    <row r="331" spans="1:26" ht="15.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row>
    <row r="332" spans="1:26" ht="15.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row>
    <row r="333" spans="1:26" ht="15.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row>
    <row r="334" spans="1:26" ht="15.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row>
    <row r="335" spans="1:26" ht="15.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row>
    <row r="336" spans="1:26" ht="15.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row>
    <row r="337" spans="1:26" ht="15.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row>
    <row r="338" spans="1:26" ht="15.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row>
    <row r="339" spans="1:26" ht="15.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row>
    <row r="340" spans="1:26" ht="15.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row>
    <row r="341" spans="1:26" ht="15.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row>
    <row r="342" spans="1:26" ht="15.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row>
    <row r="343" spans="1:26" ht="15.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row>
    <row r="344" spans="1:26" ht="15.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row>
    <row r="345" spans="1:26" ht="15.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row>
    <row r="346" spans="1:26" ht="15.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row>
    <row r="347" spans="1:26" ht="15.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row>
    <row r="348" spans="1:26" ht="15.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row>
    <row r="349" spans="1:26" ht="15.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row>
    <row r="350" spans="1:26" ht="15.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row>
    <row r="351" spans="1:26" ht="15.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row>
    <row r="352" spans="1:26" ht="15.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row>
    <row r="353" spans="1:26" ht="15.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row>
    <row r="354" spans="1:26" ht="15.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row>
    <row r="355" spans="1:26" ht="15.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row>
    <row r="356" spans="1:26" ht="15.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row>
    <row r="357" spans="1:26" ht="15.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row>
    <row r="358" spans="1:26" ht="15.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row>
    <row r="359" spans="1:26" ht="15.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row>
    <row r="360" spans="1:26" ht="15.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row>
    <row r="361" spans="1:26" ht="15.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row>
    <row r="362" spans="1:26" ht="15.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row>
    <row r="363" spans="1:26" ht="15.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row>
    <row r="364" spans="1:26" ht="15.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row>
    <row r="365" spans="1:26" ht="15.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row>
    <row r="366" spans="1:26" ht="15.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row>
    <row r="367" spans="1:26" ht="15.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row>
    <row r="368" spans="1:26" ht="15.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row>
    <row r="369" spans="1:26" ht="15.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row>
    <row r="370" spans="1:26" ht="15.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row>
    <row r="371" spans="1:26" ht="15.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row>
    <row r="372" spans="1:26" ht="15.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row>
    <row r="373" spans="1:26" ht="15.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row>
    <row r="374" spans="1:26" ht="15.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row>
    <row r="375" spans="1:26" ht="15.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row>
    <row r="376" spans="1:26" ht="15.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row>
    <row r="377" spans="1:26" ht="15.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row>
    <row r="378" spans="1:26" ht="15.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row>
    <row r="379" spans="1:26" ht="15.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row>
    <row r="380" spans="1:26" ht="15.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row>
    <row r="381" spans="1:26" ht="15.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row>
    <row r="382" spans="1:26" ht="15.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row>
    <row r="383" spans="1:26" ht="15.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row>
    <row r="384" spans="1:26" ht="15.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row>
    <row r="385" spans="1:26" ht="15.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row>
    <row r="386" spans="1:26" ht="15.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row>
    <row r="387" spans="1:26" ht="15.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row>
    <row r="388" spans="1:26" ht="15.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row>
    <row r="389" spans="1:26" ht="15.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row>
    <row r="390" spans="1:26" ht="15.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row>
    <row r="391" spans="1:26" ht="15.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row>
    <row r="392" spans="1:26" ht="15.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row>
    <row r="393" spans="1:26" ht="15.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row>
    <row r="394" spans="1:26" ht="15.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row>
    <row r="395" spans="1:26" ht="15.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row>
    <row r="396" spans="1:26" ht="15.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row>
    <row r="397" spans="1:26" ht="15.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row>
    <row r="398" spans="1:26" ht="15.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row>
    <row r="399" spans="1:26" ht="15.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row>
    <row r="400" spans="1:26" ht="15.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row>
    <row r="401" spans="1:26" ht="15.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row>
    <row r="402" spans="1:26" ht="15.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row>
    <row r="403" spans="1:26" ht="15.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row>
    <row r="404" spans="1:26" ht="15.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row>
    <row r="405" spans="1:26" ht="15.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row>
    <row r="406" spans="1:26" ht="15.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row>
    <row r="407" spans="1:26" ht="15.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row>
    <row r="408" spans="1:26" ht="15.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row>
    <row r="409" spans="1:26" ht="15.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row>
    <row r="410" spans="1:26" ht="15.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row>
    <row r="411" spans="1:26" ht="15.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row>
    <row r="412" spans="1:26" ht="15.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row>
    <row r="413" spans="1:26" ht="15.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row>
    <row r="414" spans="1:26" ht="15.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row>
    <row r="415" spans="1:26" ht="15.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row>
    <row r="416" spans="1:26" ht="15.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row>
    <row r="417" spans="1:26" ht="15.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row>
    <row r="418" spans="1:26" ht="15.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row>
    <row r="419" spans="1:26" ht="15.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row>
    <row r="420" spans="1:26" ht="15.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row>
    <row r="421" spans="1:26" ht="15.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row>
    <row r="422" spans="1:26" ht="15.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row>
    <row r="423" spans="1:26" ht="15.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row>
    <row r="424" spans="1:26" ht="15.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row>
    <row r="425" spans="1:26" ht="15.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row>
    <row r="426" spans="1:26" ht="15.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row>
    <row r="427" spans="1:26" ht="15.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row>
    <row r="428" spans="1:26" ht="15.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row>
    <row r="429" spans="1:26" ht="15.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row>
    <row r="430" spans="1:26" ht="15.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row>
    <row r="431" spans="1:26" ht="15.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row>
    <row r="432" spans="1:26" ht="15.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row>
    <row r="433" spans="1:26" ht="15.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row>
    <row r="434" spans="1:26" ht="15.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row>
    <row r="435" spans="1:26" ht="15.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row>
    <row r="436" spans="1:26" ht="15.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row>
    <row r="437" spans="1:26" ht="15.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row>
    <row r="438" spans="1:26" ht="15.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row>
    <row r="439" spans="1:26" ht="15.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row>
    <row r="440" spans="1:26" ht="15.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row>
    <row r="441" spans="1:26" ht="15.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row>
    <row r="442" spans="1:26" ht="15.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row>
    <row r="443" spans="1:26" ht="15.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row>
    <row r="444" spans="1:26" ht="15.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row>
    <row r="445" spans="1:26" ht="15.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row>
    <row r="446" spans="1:26" ht="15.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row>
    <row r="447" spans="1:26" ht="15.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row>
    <row r="448" spans="1:26" ht="15.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row>
    <row r="449" spans="1:26" ht="15.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row>
    <row r="450" spans="1:26" ht="15.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row>
    <row r="451" spans="1:26" ht="15.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row>
    <row r="452" spans="1:26" ht="15.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row>
    <row r="453" spans="1:26" ht="15.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row>
    <row r="454" spans="1:26" ht="15.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row>
    <row r="455" spans="1:26" ht="15.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row>
    <row r="456" spans="1:26" ht="15.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row>
    <row r="457" spans="1:26" ht="15.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row>
    <row r="458" spans="1:26" ht="15.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row>
    <row r="459" spans="1:26" ht="15.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row>
    <row r="460" spans="1:26" ht="15.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row>
    <row r="461" spans="1:26" ht="15.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row>
    <row r="462" spans="1:26" ht="15.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row>
    <row r="463" spans="1:26" ht="15.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row>
    <row r="464" spans="1:26" ht="15.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row>
    <row r="465" spans="1:26" ht="15.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row>
    <row r="466" spans="1:26" ht="15.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row>
    <row r="467" spans="1:26" ht="15.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row>
    <row r="468" spans="1:26" ht="15.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row>
    <row r="469" spans="1:26" ht="15.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row>
    <row r="470" spans="1:26" ht="15.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row>
    <row r="471" spans="1:26" ht="15.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row>
    <row r="472" spans="1:26" ht="15.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row>
    <row r="473" spans="1:26" ht="15.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row>
    <row r="474" spans="1:26" ht="15.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row>
    <row r="475" spans="1:26" ht="15.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row>
    <row r="476" spans="1:26" ht="15.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row>
    <row r="477" spans="1:26" ht="15.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row>
    <row r="478" spans="1:26" ht="15.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row>
    <row r="479" spans="1:26" ht="15.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row>
    <row r="480" spans="1:26" ht="15.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row>
    <row r="481" spans="1:26" ht="15.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row>
    <row r="482" spans="1:26" ht="15.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row>
    <row r="483" spans="1:26" ht="15.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row>
    <row r="484" spans="1:26" ht="15.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row>
    <row r="485" spans="1:26" ht="15.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row>
    <row r="486" spans="1:26" ht="15.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row>
    <row r="487" spans="1:26" ht="15.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row>
    <row r="488" spans="1:26" ht="15.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row>
    <row r="489" spans="1:26" ht="15.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row>
    <row r="490" spans="1:26" ht="15.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row>
    <row r="491" spans="1:26" ht="15.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row>
    <row r="492" spans="1:26" ht="15.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row>
    <row r="493" spans="1:26" ht="15.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row>
    <row r="494" spans="1:26" ht="15.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row>
    <row r="495" spans="1:26" ht="15.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row>
    <row r="496" spans="1:26" ht="15.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row>
    <row r="497" spans="1:26" ht="15.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row>
    <row r="498" spans="1:26" ht="15.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row>
    <row r="499" spans="1:26" ht="15.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row>
    <row r="500" spans="1:26" ht="15.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row>
    <row r="501" spans="1:26" ht="15.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row>
    <row r="502" spans="1:26" ht="15.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row>
    <row r="503" spans="1:26" ht="15.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row>
    <row r="504" spans="1:26" ht="15.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row>
    <row r="505" spans="1:26" ht="15.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row>
    <row r="506" spans="1:26" ht="15.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row>
    <row r="507" spans="1:26" ht="15.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row>
    <row r="508" spans="1:26" ht="15.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row>
    <row r="509" spans="1:26" ht="15.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row>
    <row r="510" spans="1:26" ht="15.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row>
    <row r="511" spans="1:26" ht="15.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row>
    <row r="512" spans="1:26" ht="15.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row>
    <row r="513" spans="1:26" ht="15.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row>
    <row r="514" spans="1:26" ht="15.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row>
    <row r="515" spans="1:26" ht="15.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row>
    <row r="516" spans="1:26" ht="15.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row>
    <row r="517" spans="1:26" ht="15.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row>
    <row r="518" spans="1:26" ht="15.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row>
    <row r="519" spans="1:26" ht="15.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row>
    <row r="520" spans="1:26" ht="15.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row>
    <row r="521" spans="1:26" ht="15.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row>
    <row r="522" spans="1:26" ht="15.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row>
    <row r="523" spans="1:26" ht="15.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row>
    <row r="524" spans="1:26" ht="15.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row>
    <row r="525" spans="1:26" ht="15.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row>
    <row r="526" spans="1:26" ht="15.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row>
    <row r="527" spans="1:26" ht="15.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row>
    <row r="528" spans="1:26" ht="15.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row>
    <row r="529" spans="1:26" ht="15.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row>
    <row r="530" spans="1:26" ht="15.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row>
    <row r="531" spans="1:26" ht="15.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row>
    <row r="532" spans="1:26" ht="15.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row>
    <row r="533" spans="1:26" ht="15.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row>
    <row r="534" spans="1:26" ht="15.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row>
    <row r="535" spans="1:26" ht="15.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row>
    <row r="536" spans="1:26" ht="15.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row>
    <row r="537" spans="1:26" ht="15.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row>
    <row r="538" spans="1:26" ht="15.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row>
    <row r="539" spans="1:26" ht="15.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row>
    <row r="540" spans="1:26" ht="15.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row>
    <row r="541" spans="1:26" ht="15.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row>
    <row r="542" spans="1:26" ht="15.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row>
    <row r="543" spans="1:26" ht="15.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row>
    <row r="544" spans="1:26" ht="15.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row>
    <row r="545" spans="1:26" ht="15.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row>
    <row r="546" spans="1:26" ht="15.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row>
    <row r="547" spans="1:26" ht="15.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row>
    <row r="548" spans="1:26" ht="15.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row>
    <row r="549" spans="1:26" ht="15.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row>
    <row r="550" spans="1:26" ht="15.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row>
    <row r="551" spans="1:26" ht="15.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row>
    <row r="552" spans="1:26" ht="15.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row>
    <row r="553" spans="1:26" ht="15.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row>
    <row r="554" spans="1:26" ht="15.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row>
    <row r="555" spans="1:26" ht="15.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row>
    <row r="556" spans="1:26" ht="15.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row>
    <row r="557" spans="1:26" ht="15.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row>
    <row r="558" spans="1:26" ht="15.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row>
    <row r="559" spans="1:26" ht="15.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row>
    <row r="560" spans="1:26" ht="15.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row>
    <row r="561" spans="1:26" ht="15.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row>
    <row r="562" spans="1:26" ht="15.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row>
    <row r="563" spans="1:26" ht="15.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row>
    <row r="564" spans="1:26" ht="15.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row>
    <row r="565" spans="1:26" ht="15.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row>
    <row r="566" spans="1:26" ht="15.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row>
    <row r="567" spans="1:26" ht="15.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row>
    <row r="568" spans="1:26" ht="15.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row>
    <row r="569" spans="1:26" ht="15.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row>
    <row r="570" spans="1:26" ht="15.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row>
    <row r="571" spans="1:26" ht="15.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row>
    <row r="572" spans="1:26" ht="15.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row>
    <row r="573" spans="1:26" ht="15.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row>
    <row r="574" spans="1:26" ht="15.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row>
    <row r="575" spans="1:26" ht="15.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row>
    <row r="576" spans="1:26" ht="15.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row>
    <row r="577" spans="1:26" ht="15.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row>
    <row r="578" spans="1:26" ht="15.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row>
    <row r="579" spans="1:26" ht="15.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row>
    <row r="580" spans="1:26" ht="15.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row>
    <row r="581" spans="1:26" ht="15.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row>
    <row r="582" spans="1:26" ht="15.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row>
    <row r="583" spans="1:26" ht="15.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row>
    <row r="584" spans="1:26" ht="15.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row>
    <row r="585" spans="1:26" ht="15.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row>
    <row r="586" spans="1:26" ht="15.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row>
    <row r="587" spans="1:26" ht="15.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row>
    <row r="588" spans="1:26" ht="15.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row>
    <row r="589" spans="1:26" ht="15.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row>
    <row r="590" spans="1:26" ht="15.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row>
    <row r="591" spans="1:26" ht="15.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row>
    <row r="592" spans="1:26" ht="15.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row>
    <row r="593" spans="1:26" ht="15.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row>
    <row r="594" spans="1:26" ht="15.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row>
    <row r="595" spans="1:26" ht="15.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row>
    <row r="596" spans="1:26" ht="15.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row>
    <row r="597" spans="1:26" ht="15.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row>
    <row r="598" spans="1:26" ht="15.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row>
    <row r="599" spans="1:26" ht="15.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row>
    <row r="600" spans="1:26" ht="15.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row>
    <row r="601" spans="1:26" ht="15.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row>
    <row r="602" spans="1:26" ht="15.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row>
    <row r="603" spans="1:26" ht="15.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row>
    <row r="604" spans="1:26" ht="15.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row>
    <row r="605" spans="1:26" ht="15.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row>
    <row r="606" spans="1:26" ht="15.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row>
    <row r="607" spans="1:26" ht="15.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row>
    <row r="608" spans="1:26" ht="15.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row>
    <row r="609" spans="1:26" ht="15.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row>
    <row r="610" spans="1:26" ht="15.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row>
    <row r="611" spans="1:26" ht="15.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row>
    <row r="612" spans="1:26" ht="15.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row>
    <row r="613" spans="1:26" ht="15.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row>
    <row r="614" spans="1:26" ht="15.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row>
    <row r="615" spans="1:26" ht="15.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row>
    <row r="616" spans="1:26" ht="15.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row>
    <row r="617" spans="1:26" ht="15.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row>
    <row r="618" spans="1:26" ht="15.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row>
    <row r="619" spans="1:26" ht="15.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row>
    <row r="620" spans="1:26" ht="15.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row>
    <row r="621" spans="1:26" ht="15.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row>
    <row r="622" spans="1:26" ht="15.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row>
    <row r="623" spans="1:26" ht="15.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row>
    <row r="624" spans="1:26" ht="15.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row>
    <row r="625" spans="1:26" ht="15.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row>
    <row r="626" spans="1:26" ht="15.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row>
    <row r="627" spans="1:26" ht="15.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row>
    <row r="628" spans="1:26" ht="15.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row>
    <row r="629" spans="1:26" ht="15.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row>
    <row r="630" spans="1:26" ht="15.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row>
    <row r="631" spans="1:26" ht="15.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row>
    <row r="632" spans="1:26" ht="15.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row>
    <row r="633" spans="1:26" ht="15.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row>
    <row r="634" spans="1:26" ht="15.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row>
    <row r="635" spans="1:26" ht="15.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row>
    <row r="636" spans="1:26" ht="15.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row>
    <row r="637" spans="1:26" ht="15.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row>
    <row r="638" spans="1:26" ht="15.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row>
    <row r="639" spans="1:26" ht="15.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row>
    <row r="640" spans="1:26" ht="15.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row>
    <row r="641" spans="1:26" ht="15.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row>
    <row r="642" spans="1:26" ht="15.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row>
    <row r="643" spans="1:26" ht="15.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row>
    <row r="644" spans="1:26" ht="15.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row>
    <row r="645" spans="1:26" ht="15.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row>
    <row r="646" spans="1:26" ht="15.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row>
    <row r="647" spans="1:26" ht="15.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row>
    <row r="648" spans="1:26" ht="15.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row>
    <row r="649" spans="1:26" ht="15.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row>
    <row r="650" spans="1:26" ht="15.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row>
    <row r="651" spans="1:26" ht="15.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row>
    <row r="652" spans="1:26" ht="15.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row>
    <row r="653" spans="1:26" ht="15.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row>
    <row r="654" spans="1:26" ht="15.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row>
    <row r="655" spans="1:26" ht="15.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row>
    <row r="656" spans="1:26" ht="15.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row>
    <row r="657" spans="1:26" ht="15.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row>
    <row r="658" spans="1:26" ht="15.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row>
    <row r="659" spans="1:26" ht="15.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row>
    <row r="660" spans="1:26" ht="15.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row>
    <row r="661" spans="1:26" ht="15.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row>
    <row r="662" spans="1:26" ht="15.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row>
    <row r="663" spans="1:26" ht="15.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row>
    <row r="664" spans="1:26" ht="15.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row>
    <row r="665" spans="1:26" ht="15.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row>
    <row r="666" spans="1:26" ht="15.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row>
    <row r="667" spans="1:26" ht="15.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row>
    <row r="668" spans="1:26" ht="15.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row>
    <row r="669" spans="1:26" ht="15.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row>
    <row r="670" spans="1:26" ht="15.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row>
    <row r="671" spans="1:26" ht="15.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row>
    <row r="672" spans="1:26" ht="15.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row>
    <row r="673" spans="1:26" ht="15.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row>
    <row r="674" spans="1:26" ht="15.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row>
    <row r="675" spans="1:26" ht="15.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row>
    <row r="676" spans="1:26" ht="15.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row>
    <row r="677" spans="1:26" ht="15.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row>
    <row r="678" spans="1:26" ht="15.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row>
    <row r="679" spans="1:26" ht="15.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row>
    <row r="680" spans="1:26" ht="15.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row>
    <row r="681" spans="1:26" ht="15.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row>
    <row r="682" spans="1:26" ht="15.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row>
    <row r="683" spans="1:26" ht="15.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row>
    <row r="684" spans="1:26" ht="15.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row>
    <row r="685" spans="1:26" ht="15.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row>
    <row r="686" spans="1:26" ht="15.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row>
    <row r="687" spans="1:26" ht="15.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row>
    <row r="688" spans="1:26" ht="15.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row>
    <row r="689" spans="1:26" ht="15.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row>
    <row r="690" spans="1:26" ht="15.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row>
    <row r="691" spans="1:26" ht="15.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row>
    <row r="692" spans="1:26" ht="15.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row>
    <row r="693" spans="1:26" ht="15.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row>
    <row r="694" spans="1:26" ht="15.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row>
    <row r="695" spans="1:26" ht="15.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row>
    <row r="696" spans="1:26" ht="15.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row>
    <row r="697" spans="1:26" ht="15.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row>
    <row r="698" spans="1:26" ht="15.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row>
    <row r="699" spans="1:26" ht="15.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row>
    <row r="700" spans="1:26" ht="15.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row>
    <row r="701" spans="1:26" ht="15.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row>
    <row r="702" spans="1:26" ht="15.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row>
    <row r="703" spans="1:26" ht="15.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row>
    <row r="704" spans="1:26" ht="15.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row>
    <row r="705" spans="1:26" ht="15.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row>
    <row r="706" spans="1:26" ht="15.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row>
    <row r="707" spans="1:26" ht="15.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row>
    <row r="708" spans="1:26" ht="15.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row>
    <row r="709" spans="1:26" ht="15.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row>
    <row r="710" spans="1:26" ht="15.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row>
    <row r="711" spans="1:26" ht="15.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row>
    <row r="712" spans="1:26" ht="15.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row>
    <row r="713" spans="1:26" ht="15.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row>
    <row r="714" spans="1:26" ht="15.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row>
    <row r="715" spans="1:26" ht="15.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row>
    <row r="716" spans="1:26" ht="15.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row>
    <row r="717" spans="1:26" ht="15.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row>
    <row r="718" spans="1:26" ht="15.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row>
    <row r="719" spans="1:26" ht="15.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row>
    <row r="720" spans="1:26" ht="15.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row>
    <row r="721" spans="1:26" ht="15.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row>
    <row r="722" spans="1:26" ht="15.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row>
    <row r="723" spans="1:26" ht="15.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row>
    <row r="724" spans="1:26" ht="15.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row>
    <row r="725" spans="1:26" ht="15.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row>
    <row r="726" spans="1:26" ht="15.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row>
    <row r="727" spans="1:26" ht="15.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row>
    <row r="728" spans="1:26" ht="15.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row>
    <row r="729" spans="1:26" ht="15.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row>
    <row r="730" spans="1:26" ht="15.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row>
    <row r="731" spans="1:26" ht="15.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row>
    <row r="732" spans="1:26" ht="15.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row>
    <row r="733" spans="1:26" ht="15.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row>
    <row r="734" spans="1:26" ht="15.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row>
    <row r="735" spans="1:26" ht="15.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row>
    <row r="736" spans="1:26" ht="15.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row>
    <row r="737" spans="1:26" ht="15.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row>
    <row r="738" spans="1:26" ht="15.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row>
    <row r="739" spans="1:26" ht="15.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row>
    <row r="740" spans="1:26" ht="15.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row>
    <row r="741" spans="1:26" ht="15.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row>
    <row r="742" spans="1:26" ht="15.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row>
    <row r="743" spans="1:26" ht="15.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row>
    <row r="744" spans="1:26" ht="15.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row>
    <row r="745" spans="1:26" ht="15.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row>
    <row r="746" spans="1:26" ht="15.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row>
    <row r="747" spans="1:26" ht="15.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row>
    <row r="748" spans="1:26" ht="15.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row>
    <row r="749" spans="1:26" ht="15.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row>
    <row r="750" spans="1:26" ht="15.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row>
    <row r="751" spans="1:26" ht="15.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row>
    <row r="752" spans="1:26" ht="15.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row>
    <row r="753" spans="1:26" ht="15.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row>
    <row r="754" spans="1:26" ht="15.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row>
    <row r="755" spans="1:26" ht="15.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row>
    <row r="756" spans="1:26" ht="15.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row>
    <row r="757" spans="1:26" ht="15.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row>
    <row r="758" spans="1:26" ht="15.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row>
    <row r="759" spans="1:26" ht="15.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row>
    <row r="760" spans="1:26" ht="15.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row>
    <row r="761" spans="1:26" ht="15.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row>
    <row r="762" spans="1:26" ht="15.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row>
    <row r="763" spans="1:26" ht="15.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row>
    <row r="764" spans="1:26" ht="15.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row>
    <row r="765" spans="1:26" ht="15.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row>
    <row r="766" spans="1:26" ht="15.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row>
    <row r="767" spans="1:26" ht="15.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row>
    <row r="768" spans="1:26" ht="15.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row>
    <row r="769" spans="1:26" ht="15.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row>
    <row r="770" spans="1:26" ht="15.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row>
    <row r="771" spans="1:26" ht="15.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row>
    <row r="772" spans="1:26" ht="15.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row>
    <row r="773" spans="1:26" ht="15.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row>
    <row r="774" spans="1:26" ht="15.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row>
    <row r="775" spans="1:26" ht="15.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row>
    <row r="776" spans="1:26" ht="15.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row>
    <row r="777" spans="1:26" ht="15.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row>
    <row r="778" spans="1:26" ht="15.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row>
    <row r="779" spans="1:26" ht="15.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row>
    <row r="780" spans="1:26" ht="15.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row>
    <row r="781" spans="1:26" ht="15.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row>
    <row r="782" spans="1:26" ht="15.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row>
    <row r="783" spans="1:26" ht="15.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row>
    <row r="784" spans="1:26" ht="15.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row>
    <row r="785" spans="1:26" ht="15.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row>
    <row r="786" spans="1:26" ht="15.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row>
    <row r="787" spans="1:26" ht="15.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row>
    <row r="788" spans="1:26" ht="15.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row>
    <row r="789" spans="1:26" ht="15.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row>
    <row r="790" spans="1:26" ht="15.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row>
    <row r="791" spans="1:26" ht="15.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row>
    <row r="792" spans="1:26" ht="15.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row>
    <row r="793" spans="1:26" ht="15.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row>
    <row r="794" spans="1:26" ht="15.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row>
    <row r="795" spans="1:26" ht="15.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row>
    <row r="796" spans="1:26" ht="15.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row>
    <row r="797" spans="1:26" ht="15.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row>
    <row r="798" spans="1:26" ht="15.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row>
    <row r="799" spans="1:26" ht="15.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row>
    <row r="800" spans="1:26" ht="15.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row>
    <row r="801" spans="1:26" ht="15.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row>
    <row r="802" spans="1:26" ht="15.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row>
    <row r="803" spans="1:26" ht="15.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row>
    <row r="804" spans="1:26" ht="15.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row>
    <row r="805" spans="1:26" ht="15.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row>
    <row r="806" spans="1:26" ht="15.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row>
    <row r="807" spans="1:26" ht="15.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row>
    <row r="808" spans="1:26" ht="15.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row>
    <row r="809" spans="1:26" ht="15.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row>
    <row r="810" spans="1:26" ht="15.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row>
    <row r="811" spans="1:26" ht="15.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row>
    <row r="812" spans="1:26" ht="15.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row>
    <row r="813" spans="1:26" ht="15.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row>
    <row r="814" spans="1:26" ht="15.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row>
    <row r="815" spans="1:26" ht="15.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row>
    <row r="816" spans="1:26" ht="15.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row>
    <row r="817" spans="1:26" ht="15.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row>
    <row r="818" spans="1:26" ht="15.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row>
    <row r="819" spans="1:26" ht="15.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row>
    <row r="820" spans="1:26" ht="15.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row>
    <row r="821" spans="1:26" ht="15.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row>
    <row r="822" spans="1:26" ht="15.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row>
    <row r="823" spans="1:26" ht="15.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row>
    <row r="824" spans="1:26" ht="15.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row>
    <row r="825" spans="1:26" ht="15.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row>
    <row r="826" spans="1:26" ht="15.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row>
    <row r="827" spans="1:26" ht="15.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row>
    <row r="828" spans="1:26" ht="15.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row>
    <row r="829" spans="1:26" ht="15.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row>
    <row r="830" spans="1:26" ht="15.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row>
    <row r="831" spans="1:26" ht="15.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row>
    <row r="832" spans="1:26" ht="15.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row>
    <row r="833" spans="1:26" ht="15.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row>
    <row r="834" spans="1:26" ht="15.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row>
    <row r="835" spans="1:26" ht="15.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row>
    <row r="836" spans="1:26" ht="15.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row>
    <row r="837" spans="1:26" ht="15.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row>
    <row r="838" spans="1:26" ht="15.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row>
    <row r="839" spans="1:26" ht="15.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row>
    <row r="840" spans="1:26" ht="15.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row>
    <row r="841" spans="1:26" ht="15.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row>
    <row r="842" spans="1:26" ht="15.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row>
    <row r="843" spans="1:26" ht="15.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row>
    <row r="844" spans="1:26" ht="15.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row>
    <row r="845" spans="1:26" ht="15.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row>
    <row r="846" spans="1:26" ht="15.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row>
    <row r="847" spans="1:26" ht="15.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row>
    <row r="848" spans="1:26" ht="15.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row>
    <row r="849" spans="1:26" ht="15.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row>
    <row r="850" spans="1:26" ht="15.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row>
    <row r="851" spans="1:26" ht="15.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row>
    <row r="852" spans="1:26" ht="15.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row>
    <row r="853" spans="1:26" ht="15.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row>
    <row r="854" spans="1:26" ht="15.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row>
    <row r="855" spans="1:26" ht="15.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row>
    <row r="856" spans="1:26" ht="15.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row>
    <row r="857" spans="1:26" ht="15.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row>
    <row r="858" spans="1:26" ht="15.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row>
    <row r="859" spans="1:26" ht="15.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row>
    <row r="860" spans="1:26" ht="15.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row>
    <row r="861" spans="1:26" ht="15.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row>
    <row r="862" spans="1:26" ht="15.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row>
    <row r="863" spans="1:26" ht="15.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row>
    <row r="864" spans="1:26" ht="15.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row>
    <row r="865" spans="1:26" ht="15.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row>
    <row r="866" spans="1:26" ht="15.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row>
    <row r="867" spans="1:26" ht="15.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row>
    <row r="868" spans="1:26" ht="15.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row>
    <row r="869" spans="1:26" ht="15.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row>
    <row r="870" spans="1:26" ht="15.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row>
    <row r="871" spans="1:26" ht="15.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row>
    <row r="872" spans="1:26" ht="15.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row>
    <row r="873" spans="1:26" ht="15.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row>
    <row r="874" spans="1:26" ht="15.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row>
    <row r="875" spans="1:26" ht="15.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row>
    <row r="876" spans="1:26" ht="15.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row>
    <row r="877" spans="1:26" ht="15.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row>
    <row r="878" spans="1:26" ht="15.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row>
    <row r="879" spans="1:26" ht="15.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row>
    <row r="880" spans="1:26" ht="15.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row>
    <row r="881" spans="1:26" ht="15.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row>
    <row r="882" spans="1:26" ht="15.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row>
    <row r="883" spans="1:26" ht="15.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row>
    <row r="884" spans="1:26" ht="15.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row>
    <row r="885" spans="1:26" ht="15.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row>
    <row r="886" spans="1:26" ht="15.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row>
    <row r="887" spans="1:26" ht="15.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row>
    <row r="888" spans="1:26" ht="15.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row>
    <row r="889" spans="1:26" ht="15.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row>
    <row r="890" spans="1:26" ht="15.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row>
    <row r="891" spans="1:26" ht="15.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row>
    <row r="892" spans="1:26" ht="15.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row>
    <row r="893" spans="1:26" ht="15.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row>
    <row r="894" spans="1:26" ht="15.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row>
    <row r="895" spans="1:26" ht="15.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row>
    <row r="896" spans="1:26" ht="15.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row>
    <row r="897" spans="1:26" ht="15.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row>
    <row r="898" spans="1:26" ht="15.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row>
    <row r="899" spans="1:26" ht="15.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row>
    <row r="900" spans="1:26" ht="15.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row>
    <row r="901" spans="1:26" ht="15.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row>
    <row r="902" spans="1:26" ht="15.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row>
    <row r="903" spans="1:26" ht="15.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row>
    <row r="904" spans="1:26" ht="15.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row>
    <row r="905" spans="1:26" ht="15.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row>
    <row r="906" spans="1:26" ht="15.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row>
    <row r="907" spans="1:26" ht="15.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row>
    <row r="908" spans="1:26" ht="15.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row>
    <row r="909" spans="1:26" ht="15.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row>
    <row r="910" spans="1:26" ht="15.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row>
    <row r="911" spans="1:26" ht="15.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row>
    <row r="912" spans="1:26" ht="15.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row>
    <row r="913" spans="1:26" ht="15.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row>
    <row r="914" spans="1:26" ht="15.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row>
    <row r="915" spans="1:26" ht="15.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row>
    <row r="916" spans="1:26" ht="15.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row>
    <row r="917" spans="1:26" ht="15.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row>
    <row r="918" spans="1:26" ht="15.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row>
    <row r="919" spans="1:26" ht="15.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row>
    <row r="920" spans="1:26" ht="15.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row>
    <row r="921" spans="1:26" ht="15.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row>
    <row r="922" spans="1:26" ht="15.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row>
    <row r="923" spans="1:26" ht="15.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row>
    <row r="924" spans="1:26" ht="15.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row>
    <row r="925" spans="1:26" ht="15.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row>
    <row r="926" spans="1:26" ht="15.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row>
    <row r="927" spans="1:26" ht="15.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row>
    <row r="928" spans="1:26" ht="15.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row>
    <row r="929" spans="1:26" ht="15.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row>
    <row r="930" spans="1:26" ht="15.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row>
    <row r="931" spans="1:26" ht="15.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row>
    <row r="932" spans="1:26" ht="15.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row>
    <row r="933" spans="1:26" ht="15.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row>
    <row r="934" spans="1:26" ht="15.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row>
    <row r="935" spans="1:26" ht="15.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row>
    <row r="936" spans="1:26" ht="15.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row>
    <row r="937" spans="1:26" ht="15.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row>
    <row r="938" spans="1:26" ht="15.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row>
    <row r="939" spans="1:26" ht="15.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row>
    <row r="940" spans="1:26" ht="15.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row>
    <row r="941" spans="1:26" ht="15.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row>
    <row r="942" spans="1:26" ht="15.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row>
    <row r="943" spans="1:26" ht="15.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row>
    <row r="944" spans="1:26" ht="15.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row>
    <row r="945" spans="1:26" ht="15.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row>
    <row r="946" spans="1:26" ht="15.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row>
    <row r="947" spans="1:26" ht="15.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row>
    <row r="948" spans="1:26" ht="15.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row>
    <row r="949" spans="1:26" ht="15.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row>
    <row r="950" spans="1:26" ht="15.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row>
    <row r="951" spans="1:26" ht="15.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row>
    <row r="952" spans="1:26" ht="15.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row>
    <row r="953" spans="1:26" ht="15.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row>
    <row r="954" spans="1:26" ht="15.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row>
    <row r="955" spans="1:26" ht="15.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row>
    <row r="956" spans="1:26" ht="15.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row>
    <row r="957" spans="1:26" ht="15.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row>
    <row r="958" spans="1:26" ht="15.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row>
    <row r="959" spans="1:26" ht="15.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row>
    <row r="960" spans="1:26" ht="15.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row>
    <row r="961" spans="1:26" ht="15.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row>
    <row r="962" spans="1:26" ht="15.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row>
    <row r="963" spans="1:26" ht="15.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row>
    <row r="964" spans="1:26" ht="15.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row>
    <row r="965" spans="1:26" ht="15.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row>
    <row r="966" spans="1:26" ht="15.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row>
    <row r="967" spans="1:26" ht="15.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row>
    <row r="968" spans="1:26" ht="15.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row>
    <row r="969" spans="1:26" ht="15.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row>
    <row r="970" spans="1:26" ht="15.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row>
    <row r="971" spans="1:26" ht="15.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row>
    <row r="972" spans="1:26" ht="15.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row>
    <row r="973" spans="1:26" ht="15.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row>
    <row r="974" spans="1:26" ht="15.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row>
    <row r="975" spans="1:26" ht="15.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row>
    <row r="976" spans="1:26" ht="15.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row>
    <row r="977" spans="1:26" ht="15.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row>
    <row r="978" spans="1:26" ht="15.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row>
    <row r="979" spans="1:26" ht="15.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row>
    <row r="980" spans="1:26" ht="15.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row>
    <row r="981" spans="1:26" ht="15.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row>
    <row r="982" spans="1:26" ht="15.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row>
    <row r="983" spans="1:26" ht="15.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row>
    <row r="984" spans="1:26" ht="15.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row>
    <row r="985" spans="1:26" ht="15.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row>
    <row r="986" spans="1:26" ht="15.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row>
    <row r="987" spans="1:26" ht="15.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row>
    <row r="988" spans="1:26" ht="15.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row>
    <row r="989" spans="1:26" ht="15.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row>
    <row r="990" spans="1:26" ht="15.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row>
    <row r="991" spans="1:26" ht="15.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row>
    <row r="992" spans="1:26" ht="15.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row>
    <row r="993" spans="1:26" ht="15.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row>
    <row r="994" spans="1:26" ht="15.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row>
    <row r="995" spans="1:26" ht="15.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row>
    <row r="996" spans="1:26" ht="15.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row>
    <row r="997" spans="1:26" ht="15.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row>
    <row r="998" spans="1:26" ht="15.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row>
    <row r="999" spans="1:26" ht="15.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row>
    <row r="1000" spans="1:26" ht="15.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row>
  </sheetData>
  <sheetProtection algorithmName="SHA-512" hashValue="bhvRCmtQ3V+RJR9Tox9utKFEX8kGC+AnWnFteGlM4DTdHhnbNC8QLYQz9ntsueeLDhiozog76JRBKBZvQFYzTg==" saltValue="H9Bw82JM4OjkvWpvkXVfBg==" spinCount="100000" sheet="1" objects="1" scenarios="1"/>
  <mergeCells count="50">
    <mergeCell ref="A36:I36"/>
    <mergeCell ref="F24:I24"/>
    <mergeCell ref="F25:I25"/>
    <mergeCell ref="F26:I26"/>
    <mergeCell ref="A29:E29"/>
    <mergeCell ref="F29:I29"/>
    <mergeCell ref="A30:E30"/>
    <mergeCell ref="F30:I30"/>
    <mergeCell ref="A32:E32"/>
    <mergeCell ref="F32:I32"/>
    <mergeCell ref="A33:I33"/>
    <mergeCell ref="A34:I34"/>
    <mergeCell ref="A35:I35"/>
    <mergeCell ref="A22:E22"/>
    <mergeCell ref="A23:E23"/>
    <mergeCell ref="F23:I23"/>
    <mergeCell ref="A31:E31"/>
    <mergeCell ref="F31:I31"/>
    <mergeCell ref="F19:I19"/>
    <mergeCell ref="A19:E19"/>
    <mergeCell ref="A20:I20"/>
    <mergeCell ref="A21:E21"/>
    <mergeCell ref="F21:I21"/>
    <mergeCell ref="A16:E16"/>
    <mergeCell ref="F16:I16"/>
    <mergeCell ref="A17:E17"/>
    <mergeCell ref="F17:I17"/>
    <mergeCell ref="A18:E18"/>
    <mergeCell ref="F18:I18"/>
    <mergeCell ref="A11:I11"/>
    <mergeCell ref="A12:I12"/>
    <mergeCell ref="A13:E13"/>
    <mergeCell ref="F13:I13"/>
    <mergeCell ref="A15:E15"/>
    <mergeCell ref="F15:I15"/>
    <mergeCell ref="A8:E8"/>
    <mergeCell ref="F8:I8"/>
    <mergeCell ref="A9:E9"/>
    <mergeCell ref="F9:I9"/>
    <mergeCell ref="A10:I10"/>
    <mergeCell ref="A5:E5"/>
    <mergeCell ref="F5:I5"/>
    <mergeCell ref="A6:E6"/>
    <mergeCell ref="F6:I6"/>
    <mergeCell ref="A7:I7"/>
    <mergeCell ref="A2:I2"/>
    <mergeCell ref="A3:E3"/>
    <mergeCell ref="F3:I3"/>
    <mergeCell ref="A4:E4"/>
    <mergeCell ref="F4:I4"/>
  </mergeCells>
  <printOptions horizontalCentered="1"/>
  <pageMargins left="1.0236220472440944" right="0.74803149606299213" top="1.3779527559055118" bottom="0.59055118110236227" header="0" footer="0"/>
  <pageSetup paperSize="9" orientation="portrait"/>
  <extLst>
    <ext xmlns:x14="http://schemas.microsoft.com/office/spreadsheetml/2009/9/main" uri="{CCE6A557-97BC-4b89-ADB6-D9C93CAAB3DF}">
      <x14:dataValidations xmlns:xm="http://schemas.microsoft.com/office/excel/2006/main" count="2">
        <x14:dataValidation type="list" allowBlank="1" showErrorMessage="1" xr:uid="{00000000-0002-0000-0000-000000000000}">
          <x14:formula1>
            <xm:f>Lists!$I$3:$I$17</xm:f>
          </x14:formula1>
          <xm:sqref>A9</xm:sqref>
        </x14:dataValidation>
        <x14:dataValidation type="list" allowBlank="1" showErrorMessage="1" xr:uid="{00000000-0002-0000-0000-000001000000}">
          <x14:formula1>
            <xm:f>Lists!$A2:$A37</xm:f>
          </x14:formula1>
          <xm:sqref>A4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2"/>
  <sheetViews>
    <sheetView workbookViewId="0">
      <selection activeCell="M12" sqref="M12"/>
    </sheetView>
  </sheetViews>
  <sheetFormatPr defaultColWidth="14.453125" defaultRowHeight="15" customHeight="1"/>
  <cols>
    <col min="1" max="1" width="39.26953125" customWidth="1"/>
    <col min="2" max="2" width="39" customWidth="1"/>
    <col min="3" max="5" width="42.7265625" customWidth="1"/>
    <col min="6" max="6" width="30.26953125" customWidth="1"/>
    <col min="7" max="8" width="27.7265625" customWidth="1"/>
    <col min="9" max="9" width="13.7265625" customWidth="1"/>
  </cols>
  <sheetData>
    <row r="1" spans="1:26" ht="14.5">
      <c r="A1" s="5" t="s">
        <v>33</v>
      </c>
      <c r="B1" s="5" t="s">
        <v>34</v>
      </c>
      <c r="C1" s="5" t="s">
        <v>35</v>
      </c>
      <c r="D1" s="5" t="s">
        <v>36</v>
      </c>
      <c r="E1" s="5" t="s">
        <v>37</v>
      </c>
      <c r="F1" s="5" t="s">
        <v>38</v>
      </c>
      <c r="G1" s="5" t="s">
        <v>39</v>
      </c>
      <c r="H1" s="5"/>
      <c r="I1" s="5"/>
      <c r="J1" s="5"/>
      <c r="K1" s="5"/>
      <c r="L1" s="5"/>
      <c r="M1" s="5"/>
      <c r="N1" s="5"/>
      <c r="O1" s="5"/>
      <c r="P1" s="5"/>
      <c r="Q1" s="5"/>
      <c r="R1" s="5"/>
      <c r="S1" s="5"/>
      <c r="T1" s="5"/>
      <c r="U1" s="5"/>
      <c r="V1" s="5"/>
      <c r="W1" s="5"/>
      <c r="X1" s="5"/>
      <c r="Y1" s="5"/>
      <c r="Z1" s="5"/>
    </row>
    <row r="2" spans="1:26" ht="14.5">
      <c r="A2" s="5" t="s">
        <v>40</v>
      </c>
      <c r="B2" s="5" t="s">
        <v>41</v>
      </c>
      <c r="C2" s="5" t="s">
        <v>42</v>
      </c>
      <c r="D2" s="5" t="s">
        <v>43</v>
      </c>
      <c r="E2" s="5" t="s">
        <v>44</v>
      </c>
      <c r="F2" s="6" t="s">
        <v>45</v>
      </c>
      <c r="G2" s="6" t="s">
        <v>46</v>
      </c>
      <c r="H2" s="7"/>
      <c r="I2" s="8" t="s">
        <v>47</v>
      </c>
      <c r="J2" s="5"/>
      <c r="K2" s="5"/>
      <c r="L2" s="5"/>
      <c r="M2" s="5"/>
      <c r="N2" s="5"/>
      <c r="O2" s="5"/>
      <c r="P2" s="5"/>
      <c r="Q2" s="5"/>
      <c r="R2" s="5"/>
      <c r="S2" s="5"/>
      <c r="T2" s="5"/>
      <c r="U2" s="5"/>
      <c r="V2" s="5"/>
      <c r="W2" s="5"/>
      <c r="X2" s="5"/>
      <c r="Y2" s="5"/>
      <c r="Z2" s="5"/>
    </row>
    <row r="3" spans="1:26" ht="14.5">
      <c r="A3" s="5" t="s">
        <v>48</v>
      </c>
      <c r="B3" s="5" t="s">
        <v>41</v>
      </c>
      <c r="C3" s="5" t="s">
        <v>49</v>
      </c>
      <c r="D3" s="5" t="s">
        <v>43</v>
      </c>
      <c r="E3" s="5" t="s">
        <v>44</v>
      </c>
      <c r="F3" s="6" t="s">
        <v>45</v>
      </c>
      <c r="G3" s="6" t="s">
        <v>46</v>
      </c>
      <c r="H3" s="7"/>
      <c r="I3" s="9">
        <v>4</v>
      </c>
      <c r="J3" s="5"/>
      <c r="K3" s="5"/>
      <c r="L3" s="5"/>
      <c r="M3" s="5"/>
      <c r="N3" s="5"/>
      <c r="O3" s="5"/>
      <c r="P3" s="5"/>
      <c r="Q3" s="5"/>
      <c r="R3" s="5"/>
      <c r="S3" s="5"/>
      <c r="T3" s="5"/>
      <c r="U3" s="5"/>
      <c r="V3" s="5"/>
      <c r="W3" s="5"/>
      <c r="X3" s="5"/>
      <c r="Y3" s="5"/>
      <c r="Z3" s="5"/>
    </row>
    <row r="4" spans="1:26" ht="14.5">
      <c r="A4" s="5" t="s">
        <v>619</v>
      </c>
      <c r="B4" s="5" t="s">
        <v>57</v>
      </c>
      <c r="C4" s="5" t="s">
        <v>107</v>
      </c>
      <c r="D4" s="5" t="s">
        <v>43</v>
      </c>
      <c r="E4" s="5" t="s">
        <v>44</v>
      </c>
      <c r="F4" s="6" t="s">
        <v>45</v>
      </c>
      <c r="G4" s="6" t="s">
        <v>46</v>
      </c>
      <c r="H4" s="7"/>
      <c r="I4" s="9">
        <f t="shared" ref="I4:I15" si="0">I3+4</f>
        <v>8</v>
      </c>
      <c r="J4" s="5"/>
      <c r="K4" s="5"/>
      <c r="L4" s="5"/>
      <c r="M4" s="5"/>
      <c r="N4" s="5"/>
      <c r="O4" s="5"/>
      <c r="P4" s="5"/>
      <c r="Q4" s="5"/>
      <c r="R4" s="5"/>
      <c r="S4" s="5"/>
      <c r="T4" s="5"/>
      <c r="U4" s="5"/>
      <c r="V4" s="5"/>
      <c r="W4" s="5"/>
      <c r="X4" s="5"/>
      <c r="Y4" s="5"/>
      <c r="Z4" s="5"/>
    </row>
    <row r="5" spans="1:26" ht="14.5">
      <c r="A5" s="5" t="s">
        <v>50</v>
      </c>
      <c r="B5" s="5" t="s">
        <v>51</v>
      </c>
      <c r="C5" s="5" t="s">
        <v>52</v>
      </c>
      <c r="D5" s="5" t="s">
        <v>43</v>
      </c>
      <c r="E5" s="5" t="s">
        <v>44</v>
      </c>
      <c r="F5" s="6" t="s">
        <v>45</v>
      </c>
      <c r="G5" s="6" t="s">
        <v>46</v>
      </c>
      <c r="H5" s="5"/>
      <c r="I5" s="9">
        <f t="shared" si="0"/>
        <v>12</v>
      </c>
      <c r="J5" s="5"/>
      <c r="K5" s="5"/>
      <c r="L5" s="5"/>
      <c r="M5" s="5"/>
      <c r="N5" s="5"/>
      <c r="O5" s="5"/>
      <c r="P5" s="5"/>
      <c r="Q5" s="5"/>
      <c r="R5" s="5"/>
      <c r="S5" s="5"/>
      <c r="T5" s="5"/>
      <c r="U5" s="5"/>
      <c r="V5" s="5"/>
      <c r="W5" s="5"/>
      <c r="X5" s="5"/>
      <c r="Y5" s="5"/>
      <c r="Z5" s="5"/>
    </row>
    <row r="6" spans="1:26" ht="14.5">
      <c r="A6" s="5" t="s">
        <v>53</v>
      </c>
      <c r="B6" s="5" t="s">
        <v>54</v>
      </c>
      <c r="C6" s="5" t="s">
        <v>55</v>
      </c>
      <c r="D6" s="5" t="s">
        <v>43</v>
      </c>
      <c r="E6" s="5" t="s">
        <v>44</v>
      </c>
      <c r="F6" s="6" t="s">
        <v>45</v>
      </c>
      <c r="G6" s="6" t="s">
        <v>46</v>
      </c>
      <c r="H6" s="7"/>
      <c r="I6" s="9">
        <f t="shared" si="0"/>
        <v>16</v>
      </c>
      <c r="J6" s="5"/>
      <c r="K6" s="5"/>
      <c r="L6" s="5"/>
      <c r="M6" s="5"/>
      <c r="N6" s="5"/>
      <c r="O6" s="5"/>
      <c r="P6" s="5"/>
      <c r="Q6" s="5"/>
      <c r="R6" s="5"/>
      <c r="S6" s="5"/>
      <c r="T6" s="5"/>
      <c r="U6" s="5"/>
      <c r="V6" s="5"/>
      <c r="W6" s="5"/>
      <c r="X6" s="5"/>
      <c r="Y6" s="5"/>
      <c r="Z6" s="5"/>
    </row>
    <row r="7" spans="1:26" ht="14.5">
      <c r="A7" s="5" t="s">
        <v>56</v>
      </c>
      <c r="B7" s="5" t="s">
        <v>57</v>
      </c>
      <c r="C7" s="5" t="s">
        <v>58</v>
      </c>
      <c r="D7" s="5" t="s">
        <v>43</v>
      </c>
      <c r="E7" s="5" t="s">
        <v>44</v>
      </c>
      <c r="F7" s="6" t="s">
        <v>45</v>
      </c>
      <c r="G7" s="6" t="s">
        <v>46</v>
      </c>
      <c r="H7" s="7"/>
      <c r="I7" s="9">
        <f t="shared" si="0"/>
        <v>20</v>
      </c>
      <c r="J7" s="5"/>
      <c r="K7" s="5"/>
      <c r="L7" s="5"/>
      <c r="M7" s="5"/>
      <c r="N7" s="5"/>
      <c r="O7" s="5"/>
      <c r="P7" s="5"/>
      <c r="Q7" s="5"/>
      <c r="R7" s="5"/>
      <c r="S7" s="5"/>
      <c r="T7" s="5"/>
      <c r="U7" s="5"/>
      <c r="V7" s="5"/>
      <c r="W7" s="5"/>
      <c r="X7" s="5"/>
      <c r="Y7" s="5"/>
      <c r="Z7" s="5"/>
    </row>
    <row r="8" spans="1:26" ht="15.75" customHeight="1">
      <c r="A8" s="5" t="s">
        <v>125</v>
      </c>
      <c r="B8" s="5" t="s">
        <v>615</v>
      </c>
      <c r="C8" s="5" t="s">
        <v>71</v>
      </c>
      <c r="D8" s="5" t="s">
        <v>43</v>
      </c>
      <c r="E8" s="5" t="s">
        <v>44</v>
      </c>
      <c r="F8" s="6" t="s">
        <v>45</v>
      </c>
      <c r="G8" s="6" t="s">
        <v>46</v>
      </c>
      <c r="H8" s="7"/>
      <c r="I8" s="9">
        <f t="shared" si="0"/>
        <v>24</v>
      </c>
      <c r="J8" s="5"/>
      <c r="K8" s="5"/>
      <c r="L8" s="5"/>
      <c r="M8" s="5"/>
      <c r="N8" s="5"/>
      <c r="O8" s="5"/>
      <c r="P8" s="5"/>
      <c r="Q8" s="5"/>
      <c r="R8" s="5"/>
      <c r="S8" s="5"/>
      <c r="T8" s="5"/>
      <c r="U8" s="5"/>
      <c r="V8" s="5"/>
      <c r="W8" s="5"/>
      <c r="X8" s="5"/>
      <c r="Y8" s="5"/>
      <c r="Z8" s="5"/>
    </row>
    <row r="9" spans="1:26" ht="14.5">
      <c r="A9" s="5" t="s">
        <v>59</v>
      </c>
      <c r="B9" s="5" t="s">
        <v>60</v>
      </c>
      <c r="C9" s="5" t="s">
        <v>61</v>
      </c>
      <c r="D9" s="5" t="s">
        <v>43</v>
      </c>
      <c r="E9" s="5" t="s">
        <v>44</v>
      </c>
      <c r="F9" s="6"/>
      <c r="G9" s="6"/>
      <c r="H9" s="7"/>
      <c r="I9" s="9">
        <f t="shared" si="0"/>
        <v>28</v>
      </c>
      <c r="J9" s="5"/>
      <c r="K9" s="5"/>
      <c r="L9" s="5"/>
      <c r="M9" s="5"/>
      <c r="N9" s="5"/>
      <c r="O9" s="5"/>
      <c r="P9" s="5"/>
      <c r="Q9" s="5"/>
      <c r="R9" s="5"/>
      <c r="S9" s="5"/>
      <c r="T9" s="5"/>
      <c r="U9" s="5"/>
      <c r="V9" s="5"/>
      <c r="W9" s="5"/>
      <c r="X9" s="5"/>
      <c r="Y9" s="5"/>
      <c r="Z9" s="5"/>
    </row>
    <row r="10" spans="1:26" ht="14.5">
      <c r="A10" s="5" t="s">
        <v>62</v>
      </c>
      <c r="B10" s="5" t="s">
        <v>57</v>
      </c>
      <c r="C10" s="5" t="s">
        <v>63</v>
      </c>
      <c r="D10" s="5" t="s">
        <v>43</v>
      </c>
      <c r="E10" s="5" t="s">
        <v>44</v>
      </c>
      <c r="F10" s="6" t="s">
        <v>45</v>
      </c>
      <c r="G10" s="6" t="s">
        <v>46</v>
      </c>
      <c r="H10" s="7"/>
      <c r="I10" s="9">
        <f t="shared" si="0"/>
        <v>32</v>
      </c>
      <c r="J10" s="5"/>
      <c r="K10" s="5"/>
      <c r="L10" s="5"/>
      <c r="M10" s="5"/>
      <c r="N10" s="5"/>
      <c r="O10" s="5"/>
      <c r="P10" s="5"/>
      <c r="Q10" s="5"/>
      <c r="R10" s="5"/>
      <c r="S10" s="5"/>
      <c r="T10" s="5"/>
      <c r="U10" s="5"/>
      <c r="V10" s="5"/>
      <c r="W10" s="5"/>
      <c r="X10" s="5"/>
      <c r="Y10" s="5"/>
      <c r="Z10" s="5"/>
    </row>
    <row r="11" spans="1:26" ht="15.75" customHeight="1">
      <c r="A11" s="5" t="s">
        <v>616</v>
      </c>
      <c r="B11" s="5" t="s">
        <v>617</v>
      </c>
      <c r="C11" s="5" t="s">
        <v>550</v>
      </c>
      <c r="D11" s="5" t="s">
        <v>43</v>
      </c>
      <c r="E11" s="5" t="s">
        <v>44</v>
      </c>
      <c r="F11" s="6" t="s">
        <v>45</v>
      </c>
      <c r="G11" s="6" t="s">
        <v>46</v>
      </c>
      <c r="H11" s="7"/>
      <c r="I11" s="9">
        <f t="shared" si="0"/>
        <v>36</v>
      </c>
      <c r="J11" s="5"/>
      <c r="K11" s="5"/>
      <c r="L11" s="5"/>
      <c r="M11" s="5"/>
      <c r="N11" s="5"/>
      <c r="O11" s="5"/>
      <c r="P11" s="5"/>
      <c r="Q11" s="5"/>
      <c r="R11" s="5"/>
      <c r="S11" s="5"/>
      <c r="T11" s="5"/>
      <c r="U11" s="5"/>
      <c r="V11" s="5"/>
      <c r="W11" s="5"/>
      <c r="X11" s="5"/>
      <c r="Y11" s="5"/>
      <c r="Z11" s="5"/>
    </row>
    <row r="12" spans="1:26" ht="14.5">
      <c r="A12" s="5" t="s">
        <v>64</v>
      </c>
      <c r="B12" s="5" t="s">
        <v>65</v>
      </c>
      <c r="C12" s="5" t="s">
        <v>66</v>
      </c>
      <c r="D12" s="5" t="s">
        <v>43</v>
      </c>
      <c r="E12" s="5" t="s">
        <v>44</v>
      </c>
      <c r="F12" s="6" t="s">
        <v>45</v>
      </c>
      <c r="G12" s="6" t="s">
        <v>46</v>
      </c>
      <c r="H12" s="7"/>
      <c r="I12" s="9">
        <f t="shared" si="0"/>
        <v>40</v>
      </c>
      <c r="J12" s="5"/>
      <c r="K12" s="5"/>
      <c r="L12" s="5"/>
      <c r="M12" s="5"/>
      <c r="N12" s="5"/>
      <c r="O12" s="5"/>
      <c r="P12" s="5"/>
      <c r="Q12" s="5"/>
      <c r="R12" s="5"/>
      <c r="S12" s="5"/>
      <c r="T12" s="5"/>
      <c r="U12" s="5"/>
      <c r="V12" s="5"/>
      <c r="W12" s="5"/>
      <c r="X12" s="5"/>
      <c r="Y12" s="5"/>
      <c r="Z12" s="5"/>
    </row>
    <row r="13" spans="1:26" ht="14.5">
      <c r="A13" s="5" t="s">
        <v>67</v>
      </c>
      <c r="B13" s="5" t="s">
        <v>68</v>
      </c>
      <c r="C13" s="5" t="s">
        <v>69</v>
      </c>
      <c r="D13" s="5" t="s">
        <v>43</v>
      </c>
      <c r="E13" s="5" t="s">
        <v>44</v>
      </c>
      <c r="F13" s="6" t="s">
        <v>45</v>
      </c>
      <c r="G13" s="6" t="s">
        <v>46</v>
      </c>
      <c r="H13" s="7"/>
      <c r="I13" s="9"/>
      <c r="J13" s="5"/>
      <c r="K13" s="5"/>
      <c r="L13" s="5"/>
      <c r="M13" s="5"/>
      <c r="N13" s="5"/>
      <c r="O13" s="5"/>
      <c r="P13" s="5"/>
      <c r="Q13" s="5"/>
      <c r="R13" s="5"/>
      <c r="S13" s="5"/>
      <c r="T13" s="5"/>
      <c r="U13" s="5"/>
      <c r="V13" s="5"/>
      <c r="W13" s="5"/>
      <c r="X13" s="5"/>
      <c r="Y13" s="5"/>
      <c r="Z13" s="5"/>
    </row>
    <row r="14" spans="1:26" ht="14.5">
      <c r="A14" s="5" t="s">
        <v>70</v>
      </c>
      <c r="B14" s="5" t="s">
        <v>41</v>
      </c>
      <c r="C14" s="5" t="s">
        <v>102</v>
      </c>
      <c r="D14" s="5" t="s">
        <v>43</v>
      </c>
      <c r="E14" s="5" t="s">
        <v>44</v>
      </c>
      <c r="F14" s="6" t="s">
        <v>45</v>
      </c>
      <c r="G14" s="6" t="s">
        <v>46</v>
      </c>
      <c r="H14" s="7"/>
      <c r="I14" s="9"/>
      <c r="J14" s="5"/>
      <c r="K14" s="5"/>
      <c r="L14" s="5"/>
      <c r="M14" s="5"/>
      <c r="N14" s="5"/>
      <c r="O14" s="5"/>
      <c r="P14" s="5"/>
      <c r="Q14" s="5"/>
      <c r="R14" s="5"/>
      <c r="S14" s="5"/>
      <c r="T14" s="5"/>
      <c r="U14" s="5"/>
      <c r="V14" s="5"/>
      <c r="W14" s="5"/>
      <c r="X14" s="5"/>
      <c r="Y14" s="5"/>
      <c r="Z14" s="5"/>
    </row>
    <row r="15" spans="1:26" ht="14.5">
      <c r="A15" s="5" t="s">
        <v>72</v>
      </c>
      <c r="B15" s="5" t="s">
        <v>73</v>
      </c>
      <c r="C15" s="5" t="s">
        <v>74</v>
      </c>
      <c r="D15" s="5" t="s">
        <v>43</v>
      </c>
      <c r="E15" s="5" t="s">
        <v>44</v>
      </c>
      <c r="F15" s="6" t="s">
        <v>45</v>
      </c>
      <c r="G15" s="6" t="s">
        <v>46</v>
      </c>
      <c r="H15" s="7"/>
      <c r="I15" s="9"/>
      <c r="J15" s="5"/>
      <c r="K15" s="5"/>
      <c r="L15" s="5"/>
      <c r="M15" s="5"/>
      <c r="N15" s="5"/>
      <c r="O15" s="5"/>
      <c r="P15" s="5"/>
      <c r="Q15" s="5"/>
      <c r="R15" s="5"/>
      <c r="S15" s="5"/>
      <c r="T15" s="5"/>
      <c r="U15" s="5"/>
      <c r="V15" s="5"/>
      <c r="W15" s="5"/>
      <c r="X15" s="5"/>
      <c r="Y15" s="5"/>
      <c r="Z15" s="5"/>
    </row>
    <row r="16" spans="1:26" ht="14.5">
      <c r="A16" s="5" t="s">
        <v>75</v>
      </c>
      <c r="B16" s="5" t="s">
        <v>76</v>
      </c>
      <c r="C16" s="5" t="s">
        <v>77</v>
      </c>
      <c r="D16" s="5" t="s">
        <v>43</v>
      </c>
      <c r="E16" s="5" t="s">
        <v>44</v>
      </c>
      <c r="F16" s="6"/>
      <c r="G16" s="6"/>
      <c r="H16" s="7"/>
      <c r="I16" s="9"/>
      <c r="J16" s="5"/>
      <c r="K16" s="5"/>
      <c r="L16" s="5"/>
      <c r="M16" s="5"/>
      <c r="N16" s="5"/>
      <c r="O16" s="5"/>
      <c r="P16" s="5"/>
      <c r="Q16" s="5"/>
      <c r="R16" s="5"/>
      <c r="S16" s="5"/>
      <c r="T16" s="5"/>
      <c r="U16" s="5"/>
      <c r="V16" s="5"/>
      <c r="W16" s="5"/>
      <c r="X16" s="5"/>
      <c r="Y16" s="5"/>
      <c r="Z16" s="5"/>
    </row>
    <row r="17" spans="1:26" ht="14.5">
      <c r="A17" s="5" t="s">
        <v>3</v>
      </c>
      <c r="B17" s="5" t="s">
        <v>65</v>
      </c>
      <c r="C17" s="5" t="s">
        <v>78</v>
      </c>
      <c r="D17" s="5" t="s">
        <v>43</v>
      </c>
      <c r="E17" s="5" t="s">
        <v>44</v>
      </c>
      <c r="F17" s="6" t="s">
        <v>45</v>
      </c>
      <c r="G17" s="6" t="s">
        <v>46</v>
      </c>
      <c r="H17" s="5"/>
      <c r="I17" s="9"/>
      <c r="J17" s="5"/>
      <c r="K17" s="5"/>
      <c r="L17" s="5"/>
      <c r="M17" s="5"/>
      <c r="N17" s="5"/>
      <c r="O17" s="5"/>
      <c r="P17" s="5"/>
      <c r="Q17" s="5"/>
      <c r="R17" s="5"/>
      <c r="S17" s="5"/>
      <c r="T17" s="5"/>
      <c r="U17" s="5"/>
      <c r="V17" s="5"/>
      <c r="W17" s="5"/>
      <c r="X17" s="5"/>
      <c r="Y17" s="5"/>
      <c r="Z17" s="5"/>
    </row>
    <row r="18" spans="1:26" ht="14.5">
      <c r="A18" s="5" t="s">
        <v>79</v>
      </c>
      <c r="B18" s="5" t="s">
        <v>51</v>
      </c>
      <c r="C18" s="5" t="s">
        <v>80</v>
      </c>
      <c r="D18" s="5" t="s">
        <v>43</v>
      </c>
      <c r="E18" s="5" t="s">
        <v>44</v>
      </c>
      <c r="F18" s="6" t="s">
        <v>45</v>
      </c>
      <c r="G18" s="6" t="s">
        <v>46</v>
      </c>
      <c r="H18" s="7"/>
      <c r="I18" s="5"/>
      <c r="J18" s="5"/>
      <c r="K18" s="5"/>
      <c r="L18" s="5"/>
      <c r="M18" s="5"/>
      <c r="N18" s="5"/>
      <c r="O18" s="5"/>
      <c r="P18" s="5"/>
      <c r="Q18" s="5"/>
      <c r="R18" s="5"/>
      <c r="S18" s="5"/>
      <c r="T18" s="5"/>
      <c r="U18" s="5"/>
      <c r="V18" s="5"/>
      <c r="W18" s="5"/>
      <c r="X18" s="5"/>
      <c r="Y18" s="5"/>
      <c r="Z18" s="5"/>
    </row>
    <row r="19" spans="1:26" ht="14.5">
      <c r="A19" s="5" t="s">
        <v>81</v>
      </c>
      <c r="B19" s="5" t="s">
        <v>68</v>
      </c>
      <c r="C19" s="5" t="s">
        <v>82</v>
      </c>
      <c r="D19" s="5" t="s">
        <v>43</v>
      </c>
      <c r="E19" s="5" t="s">
        <v>44</v>
      </c>
      <c r="F19" s="6" t="s">
        <v>45</v>
      </c>
      <c r="G19" s="6" t="s">
        <v>46</v>
      </c>
      <c r="H19" s="7"/>
      <c r="I19" s="9"/>
      <c r="J19" s="5"/>
      <c r="K19" s="5"/>
      <c r="L19" s="5"/>
      <c r="M19" s="5"/>
      <c r="N19" s="5"/>
      <c r="O19" s="5"/>
      <c r="P19" s="5"/>
      <c r="Q19" s="5"/>
      <c r="R19" s="5"/>
      <c r="S19" s="5"/>
      <c r="T19" s="5"/>
      <c r="U19" s="5"/>
      <c r="V19" s="5"/>
      <c r="W19" s="5"/>
      <c r="X19" s="5"/>
      <c r="Y19" s="5"/>
      <c r="Z19" s="5"/>
    </row>
    <row r="20" spans="1:26" ht="14.5">
      <c r="A20" s="5" t="s">
        <v>83</v>
      </c>
      <c r="B20" s="5" t="s">
        <v>51</v>
      </c>
      <c r="C20" s="5" t="s">
        <v>84</v>
      </c>
      <c r="D20" s="5" t="s">
        <v>43</v>
      </c>
      <c r="E20" s="5" t="s">
        <v>44</v>
      </c>
      <c r="F20" s="6" t="s">
        <v>45</v>
      </c>
      <c r="G20" s="6" t="s">
        <v>46</v>
      </c>
      <c r="H20" s="7"/>
      <c r="I20" s="5"/>
      <c r="J20" s="5"/>
      <c r="K20" s="5"/>
      <c r="L20" s="5"/>
      <c r="M20" s="5"/>
      <c r="N20" s="5"/>
      <c r="O20" s="5"/>
      <c r="P20" s="5"/>
      <c r="Q20" s="5"/>
      <c r="R20" s="5"/>
      <c r="S20" s="5"/>
      <c r="T20" s="5"/>
      <c r="U20" s="5"/>
      <c r="V20" s="5"/>
      <c r="W20" s="5"/>
      <c r="X20" s="5"/>
      <c r="Y20" s="5"/>
      <c r="Z20" s="5"/>
    </row>
    <row r="21" spans="1:26" ht="14.5">
      <c r="A21" s="5" t="s">
        <v>85</v>
      </c>
      <c r="B21" s="5" t="s">
        <v>57</v>
      </c>
      <c r="C21" s="5" t="s">
        <v>86</v>
      </c>
      <c r="D21" s="5" t="s">
        <v>43</v>
      </c>
      <c r="E21" s="5" t="s">
        <v>44</v>
      </c>
      <c r="F21" s="6" t="s">
        <v>45</v>
      </c>
      <c r="G21" s="6" t="s">
        <v>46</v>
      </c>
      <c r="H21" s="7"/>
      <c r="I21" s="5"/>
      <c r="J21" s="5"/>
      <c r="K21" s="5"/>
      <c r="L21" s="5"/>
      <c r="M21" s="5"/>
      <c r="N21" s="5"/>
      <c r="O21" s="5"/>
      <c r="P21" s="5"/>
      <c r="Q21" s="5"/>
      <c r="R21" s="5"/>
      <c r="S21" s="5"/>
      <c r="T21" s="5"/>
      <c r="U21" s="5"/>
      <c r="V21" s="5"/>
      <c r="W21" s="5"/>
      <c r="X21" s="5"/>
      <c r="Y21" s="5"/>
      <c r="Z21" s="5"/>
    </row>
    <row r="22" spans="1:26" ht="14.5">
      <c r="A22" s="5" t="s">
        <v>87</v>
      </c>
      <c r="B22" s="5" t="s">
        <v>88</v>
      </c>
      <c r="C22" s="5" t="s">
        <v>89</v>
      </c>
      <c r="D22" s="5" t="s">
        <v>43</v>
      </c>
      <c r="E22" s="5" t="s">
        <v>44</v>
      </c>
      <c r="F22" s="6" t="s">
        <v>45</v>
      </c>
      <c r="G22" s="6" t="s">
        <v>46</v>
      </c>
      <c r="H22" s="7"/>
      <c r="I22" s="5"/>
      <c r="J22" s="5"/>
      <c r="K22" s="5"/>
      <c r="L22" s="5"/>
      <c r="M22" s="5"/>
      <c r="N22" s="5"/>
      <c r="O22" s="5"/>
      <c r="P22" s="5"/>
      <c r="Q22" s="5"/>
      <c r="R22" s="5"/>
      <c r="S22" s="5"/>
      <c r="T22" s="5"/>
      <c r="U22" s="5"/>
      <c r="V22" s="5"/>
      <c r="W22" s="5"/>
      <c r="X22" s="5"/>
      <c r="Y22" s="5"/>
      <c r="Z22" s="5"/>
    </row>
    <row r="23" spans="1:26" ht="14.5">
      <c r="A23" s="5" t="s">
        <v>90</v>
      </c>
      <c r="B23" s="5" t="s">
        <v>51</v>
      </c>
      <c r="C23" s="5" t="s">
        <v>91</v>
      </c>
      <c r="D23" s="5" t="s">
        <v>43</v>
      </c>
      <c r="E23" s="5" t="s">
        <v>44</v>
      </c>
      <c r="F23" s="6" t="s">
        <v>45</v>
      </c>
      <c r="G23" s="6" t="s">
        <v>46</v>
      </c>
      <c r="H23" s="7"/>
      <c r="I23" s="5"/>
      <c r="J23" s="5"/>
      <c r="K23" s="5"/>
      <c r="L23" s="5"/>
      <c r="M23" s="5"/>
      <c r="N23" s="5"/>
      <c r="O23" s="5"/>
      <c r="P23" s="5"/>
      <c r="Q23" s="5"/>
      <c r="R23" s="5"/>
      <c r="S23" s="5"/>
      <c r="T23" s="5"/>
      <c r="U23" s="5"/>
      <c r="V23" s="5"/>
      <c r="W23" s="5"/>
      <c r="X23" s="5"/>
      <c r="Y23" s="5"/>
      <c r="Z23" s="5"/>
    </row>
    <row r="24" spans="1:26" ht="15.75" customHeight="1">
      <c r="A24" s="5" t="s">
        <v>92</v>
      </c>
      <c r="B24" s="5" t="s">
        <v>51</v>
      </c>
      <c r="C24" s="5" t="s">
        <v>93</v>
      </c>
      <c r="D24" s="5" t="s">
        <v>43</v>
      </c>
      <c r="E24" s="5" t="s">
        <v>44</v>
      </c>
      <c r="F24" s="6" t="s">
        <v>45</v>
      </c>
      <c r="G24" s="6" t="s">
        <v>46</v>
      </c>
      <c r="H24" s="5"/>
      <c r="I24" s="5"/>
      <c r="J24" s="5"/>
      <c r="K24" s="5"/>
      <c r="L24" s="5"/>
      <c r="M24" s="5"/>
      <c r="N24" s="5"/>
      <c r="O24" s="5"/>
      <c r="P24" s="5"/>
      <c r="Q24" s="5"/>
      <c r="R24" s="5"/>
      <c r="S24" s="5"/>
      <c r="T24" s="5"/>
      <c r="U24" s="5"/>
      <c r="V24" s="5"/>
      <c r="W24" s="5"/>
      <c r="X24" s="5"/>
      <c r="Y24" s="5"/>
      <c r="Z24" s="5"/>
    </row>
    <row r="25" spans="1:26" ht="15.75" customHeight="1">
      <c r="A25" s="5" t="s">
        <v>94</v>
      </c>
      <c r="B25" s="5" t="s">
        <v>95</v>
      </c>
      <c r="C25" s="5" t="s">
        <v>96</v>
      </c>
      <c r="D25" s="5" t="s">
        <v>43</v>
      </c>
      <c r="E25" s="5" t="s">
        <v>44</v>
      </c>
      <c r="F25" s="6" t="s">
        <v>45</v>
      </c>
      <c r="G25" s="6" t="s">
        <v>46</v>
      </c>
      <c r="H25" s="7"/>
      <c r="I25" s="5"/>
      <c r="J25" s="5"/>
      <c r="K25" s="5"/>
      <c r="L25" s="5"/>
      <c r="M25" s="5"/>
      <c r="N25" s="5"/>
      <c r="O25" s="5"/>
      <c r="P25" s="5"/>
      <c r="Q25" s="5"/>
      <c r="R25" s="5"/>
      <c r="S25" s="5"/>
      <c r="T25" s="5"/>
      <c r="U25" s="5"/>
      <c r="V25" s="5"/>
      <c r="W25" s="5"/>
      <c r="X25" s="5"/>
      <c r="Y25" s="5"/>
      <c r="Z25" s="5"/>
    </row>
    <row r="26" spans="1:26" ht="15.75" customHeight="1">
      <c r="A26" s="5" t="s">
        <v>97</v>
      </c>
      <c r="B26" s="5" t="s">
        <v>41</v>
      </c>
      <c r="C26" s="5" t="s">
        <v>98</v>
      </c>
      <c r="D26" s="5" t="s">
        <v>43</v>
      </c>
      <c r="E26" s="5" t="s">
        <v>44</v>
      </c>
      <c r="F26" s="6" t="s">
        <v>45</v>
      </c>
      <c r="G26" s="6" t="s">
        <v>46</v>
      </c>
      <c r="H26" s="7"/>
      <c r="I26" s="5"/>
      <c r="J26" s="5"/>
      <c r="K26" s="5"/>
      <c r="L26" s="5"/>
      <c r="M26" s="5"/>
      <c r="N26" s="5"/>
      <c r="O26" s="5"/>
      <c r="P26" s="5"/>
      <c r="Q26" s="5"/>
      <c r="R26" s="5"/>
      <c r="S26" s="5"/>
      <c r="T26" s="5"/>
      <c r="U26" s="5"/>
      <c r="V26" s="5"/>
      <c r="W26" s="5"/>
      <c r="X26" s="5"/>
      <c r="Y26" s="5"/>
      <c r="Z26" s="5"/>
    </row>
    <row r="27" spans="1:26" ht="15.75" customHeight="1">
      <c r="A27" s="5" t="s">
        <v>99</v>
      </c>
      <c r="B27" s="5" t="s">
        <v>51</v>
      </c>
      <c r="C27" s="5" t="s">
        <v>100</v>
      </c>
      <c r="D27" s="5" t="s">
        <v>43</v>
      </c>
      <c r="E27" s="5" t="s">
        <v>44</v>
      </c>
      <c r="F27" s="6" t="s">
        <v>45</v>
      </c>
      <c r="G27" s="6" t="s">
        <v>46</v>
      </c>
      <c r="H27" s="7"/>
      <c r="I27" s="5"/>
      <c r="J27" s="5"/>
      <c r="K27" s="5"/>
      <c r="L27" s="5"/>
      <c r="M27" s="5"/>
      <c r="N27" s="5"/>
      <c r="O27" s="5"/>
      <c r="P27" s="5"/>
      <c r="Q27" s="5"/>
      <c r="R27" s="5"/>
      <c r="S27" s="5"/>
      <c r="T27" s="5"/>
      <c r="U27" s="5"/>
      <c r="V27" s="5"/>
      <c r="W27" s="5"/>
      <c r="X27" s="5"/>
      <c r="Y27" s="5"/>
      <c r="Z27" s="5"/>
    </row>
    <row r="28" spans="1:26" ht="15.75" customHeight="1">
      <c r="A28" s="5" t="s">
        <v>101</v>
      </c>
      <c r="B28" s="5" t="s">
        <v>41</v>
      </c>
      <c r="C28" s="5" t="s">
        <v>102</v>
      </c>
      <c r="D28" s="5" t="s">
        <v>43</v>
      </c>
      <c r="E28" s="5" t="s">
        <v>44</v>
      </c>
      <c r="F28" s="6" t="s">
        <v>45</v>
      </c>
      <c r="G28" s="6" t="s">
        <v>46</v>
      </c>
      <c r="H28" s="7"/>
      <c r="I28" s="5"/>
      <c r="J28" s="5"/>
      <c r="K28" s="5"/>
      <c r="L28" s="5"/>
      <c r="M28" s="5"/>
      <c r="N28" s="5"/>
      <c r="O28" s="5"/>
      <c r="P28" s="5"/>
      <c r="Q28" s="5"/>
      <c r="R28" s="5"/>
      <c r="S28" s="5"/>
      <c r="T28" s="5"/>
      <c r="U28" s="5"/>
      <c r="V28" s="5"/>
      <c r="W28" s="5"/>
      <c r="X28" s="5"/>
      <c r="Y28" s="5"/>
      <c r="Z28" s="5"/>
    </row>
    <row r="29" spans="1:26" ht="15.75" customHeight="1">
      <c r="A29" s="5" t="s">
        <v>103</v>
      </c>
      <c r="B29" s="5" t="s">
        <v>104</v>
      </c>
      <c r="C29" s="5" t="s">
        <v>105</v>
      </c>
      <c r="D29" s="5" t="s">
        <v>43</v>
      </c>
      <c r="E29" s="5" t="s">
        <v>44</v>
      </c>
      <c r="F29" s="6" t="s">
        <v>45</v>
      </c>
      <c r="G29" s="6" t="s">
        <v>46</v>
      </c>
      <c r="H29" s="7"/>
      <c r="I29" s="5"/>
      <c r="J29" s="5"/>
      <c r="K29" s="5"/>
      <c r="L29" s="5"/>
      <c r="M29" s="5"/>
      <c r="N29" s="5"/>
      <c r="O29" s="5"/>
      <c r="P29" s="5"/>
      <c r="Q29" s="5"/>
      <c r="R29" s="5"/>
      <c r="S29" s="5"/>
      <c r="T29" s="5"/>
      <c r="U29" s="5"/>
      <c r="V29" s="5"/>
      <c r="W29" s="5"/>
      <c r="X29" s="5"/>
      <c r="Y29" s="5"/>
      <c r="Z29" s="5"/>
    </row>
    <row r="30" spans="1:26" ht="15.75" customHeight="1">
      <c r="A30" s="5" t="s">
        <v>106</v>
      </c>
      <c r="B30" s="5" t="s">
        <v>57</v>
      </c>
      <c r="C30" s="5" t="s">
        <v>107</v>
      </c>
      <c r="D30" s="5" t="s">
        <v>43</v>
      </c>
      <c r="E30" s="5" t="s">
        <v>44</v>
      </c>
      <c r="F30" s="6" t="s">
        <v>45</v>
      </c>
      <c r="G30" s="6" t="s">
        <v>46</v>
      </c>
      <c r="H30" s="7"/>
      <c r="I30" s="5"/>
      <c r="J30" s="5"/>
      <c r="K30" s="5"/>
      <c r="L30" s="5"/>
      <c r="M30" s="5"/>
      <c r="N30" s="5"/>
      <c r="O30" s="5"/>
      <c r="P30" s="5"/>
      <c r="Q30" s="5"/>
      <c r="R30" s="5"/>
      <c r="S30" s="5"/>
      <c r="T30" s="5"/>
      <c r="U30" s="5"/>
      <c r="V30" s="5"/>
      <c r="W30" s="5"/>
      <c r="X30" s="5"/>
      <c r="Y30" s="5"/>
      <c r="Z30" s="5"/>
    </row>
    <row r="31" spans="1:26" ht="15.75" customHeight="1">
      <c r="A31" s="5" t="s">
        <v>108</v>
      </c>
      <c r="B31" s="5" t="s">
        <v>41</v>
      </c>
      <c r="C31" s="5" t="s">
        <v>109</v>
      </c>
      <c r="D31" s="5" t="s">
        <v>43</v>
      </c>
      <c r="E31" s="5" t="s">
        <v>44</v>
      </c>
      <c r="F31" s="6" t="s">
        <v>45</v>
      </c>
      <c r="G31" s="6" t="s">
        <v>46</v>
      </c>
      <c r="H31" s="7"/>
      <c r="I31" s="5"/>
      <c r="J31" s="5"/>
      <c r="K31" s="5"/>
      <c r="L31" s="5"/>
      <c r="M31" s="5"/>
      <c r="N31" s="5"/>
      <c r="O31" s="5"/>
      <c r="P31" s="5"/>
      <c r="Q31" s="5"/>
      <c r="R31" s="5"/>
      <c r="S31" s="5"/>
      <c r="T31" s="5"/>
      <c r="U31" s="5"/>
      <c r="V31" s="5"/>
      <c r="W31" s="5"/>
      <c r="X31" s="5"/>
      <c r="Y31" s="5"/>
      <c r="Z31" s="5"/>
    </row>
    <row r="32" spans="1:26" ht="15.75" customHeight="1">
      <c r="A32" s="5" t="s">
        <v>110</v>
      </c>
      <c r="B32" s="5" t="s">
        <v>104</v>
      </c>
      <c r="C32" s="5" t="s">
        <v>111</v>
      </c>
      <c r="D32" s="5" t="s">
        <v>43</v>
      </c>
      <c r="E32" s="5" t="s">
        <v>44</v>
      </c>
      <c r="F32" s="6" t="s">
        <v>45</v>
      </c>
      <c r="G32" s="6" t="s">
        <v>46</v>
      </c>
      <c r="H32" s="7"/>
      <c r="I32" s="5"/>
      <c r="J32" s="5"/>
      <c r="K32" s="5"/>
      <c r="L32" s="5"/>
      <c r="M32" s="5"/>
      <c r="N32" s="5"/>
      <c r="O32" s="5"/>
      <c r="P32" s="5"/>
      <c r="Q32" s="5"/>
      <c r="R32" s="5"/>
      <c r="S32" s="5"/>
      <c r="T32" s="5"/>
      <c r="U32" s="5"/>
      <c r="V32" s="5"/>
      <c r="W32" s="5"/>
      <c r="X32" s="5"/>
      <c r="Y32" s="5"/>
      <c r="Z32" s="5"/>
    </row>
    <row r="33" spans="1:26" ht="15.75" customHeight="1">
      <c r="A33" s="5" t="s">
        <v>112</v>
      </c>
      <c r="B33" s="5" t="s">
        <v>68</v>
      </c>
      <c r="C33" s="5" t="s">
        <v>113</v>
      </c>
      <c r="D33" s="5" t="s">
        <v>43</v>
      </c>
      <c r="E33" s="5" t="s">
        <v>44</v>
      </c>
      <c r="F33" s="6" t="s">
        <v>45</v>
      </c>
      <c r="G33" s="6" t="s">
        <v>46</v>
      </c>
      <c r="H33" s="7"/>
      <c r="I33" s="5"/>
      <c r="J33" s="5"/>
      <c r="K33" s="5"/>
      <c r="L33" s="5"/>
      <c r="M33" s="5"/>
      <c r="N33" s="5"/>
      <c r="O33" s="5"/>
      <c r="P33" s="5"/>
      <c r="Q33" s="5"/>
      <c r="R33" s="5"/>
      <c r="S33" s="5"/>
      <c r="T33" s="5"/>
      <c r="U33" s="5"/>
      <c r="V33" s="5"/>
      <c r="W33" s="5"/>
      <c r="X33" s="5"/>
      <c r="Y33" s="5"/>
      <c r="Z33" s="5"/>
    </row>
    <row r="34" spans="1:26" ht="15.75" customHeight="1">
      <c r="A34" s="5" t="s">
        <v>114</v>
      </c>
      <c r="B34" s="5" t="s">
        <v>51</v>
      </c>
      <c r="C34" s="5" t="s">
        <v>115</v>
      </c>
      <c r="D34" s="5" t="s">
        <v>43</v>
      </c>
      <c r="E34" s="5" t="s">
        <v>44</v>
      </c>
      <c r="F34" s="6" t="s">
        <v>45</v>
      </c>
      <c r="G34" s="6" t="s">
        <v>46</v>
      </c>
      <c r="H34" s="7"/>
      <c r="I34" s="9"/>
      <c r="J34" s="5"/>
      <c r="K34" s="5"/>
      <c r="L34" s="5"/>
      <c r="M34" s="5"/>
      <c r="N34" s="5"/>
      <c r="O34" s="5"/>
      <c r="P34" s="5"/>
      <c r="Q34" s="5"/>
      <c r="R34" s="5"/>
      <c r="S34" s="5"/>
      <c r="T34" s="5"/>
      <c r="U34" s="5"/>
      <c r="V34" s="5"/>
      <c r="W34" s="5"/>
      <c r="X34" s="5"/>
      <c r="Y34" s="5"/>
      <c r="Z34" s="5"/>
    </row>
    <row r="35" spans="1:26" ht="15.75" customHeight="1">
      <c r="A35" s="5" t="s">
        <v>116</v>
      </c>
      <c r="B35" s="5" t="s">
        <v>51</v>
      </c>
      <c r="C35" s="5" t="s">
        <v>117</v>
      </c>
      <c r="D35" s="5" t="s">
        <v>43</v>
      </c>
      <c r="E35" s="5" t="s">
        <v>44</v>
      </c>
      <c r="F35" s="6" t="s">
        <v>45</v>
      </c>
      <c r="G35" s="6" t="s">
        <v>46</v>
      </c>
      <c r="H35" s="7"/>
      <c r="I35" s="5"/>
      <c r="J35" s="5"/>
      <c r="K35" s="5"/>
      <c r="L35" s="5"/>
      <c r="M35" s="5"/>
      <c r="N35" s="5"/>
      <c r="O35" s="5"/>
      <c r="P35" s="5"/>
      <c r="Q35" s="5"/>
      <c r="R35" s="5"/>
      <c r="S35" s="5"/>
      <c r="T35" s="5"/>
      <c r="U35" s="5"/>
      <c r="V35" s="5"/>
      <c r="W35" s="5"/>
      <c r="X35" s="5"/>
      <c r="Y35" s="5"/>
      <c r="Z35" s="5"/>
    </row>
    <row r="36" spans="1:26" ht="15.75" customHeight="1">
      <c r="A36" s="5" t="s">
        <v>118</v>
      </c>
      <c r="B36" s="5" t="s">
        <v>51</v>
      </c>
      <c r="C36" s="5" t="s">
        <v>119</v>
      </c>
      <c r="D36" s="5" t="s">
        <v>43</v>
      </c>
      <c r="E36" s="5" t="s">
        <v>44</v>
      </c>
      <c r="F36" s="6" t="s">
        <v>45</v>
      </c>
      <c r="G36" s="6" t="s">
        <v>46</v>
      </c>
      <c r="H36" s="7"/>
      <c r="I36" s="5"/>
      <c r="J36" s="5"/>
      <c r="K36" s="5"/>
      <c r="L36" s="5"/>
      <c r="M36" s="5"/>
      <c r="N36" s="5"/>
      <c r="O36" s="5"/>
      <c r="P36" s="5"/>
      <c r="Q36" s="5"/>
      <c r="R36" s="5"/>
      <c r="S36" s="5"/>
      <c r="T36" s="5"/>
      <c r="U36" s="5"/>
      <c r="V36" s="5"/>
      <c r="W36" s="5"/>
      <c r="X36" s="5"/>
      <c r="Y36" s="5"/>
      <c r="Z36" s="5"/>
    </row>
    <row r="37" spans="1:26" ht="15.75" customHeight="1">
      <c r="A37" s="5" t="s">
        <v>120</v>
      </c>
      <c r="B37" s="5" t="s">
        <v>57</v>
      </c>
      <c r="C37" s="5" t="s">
        <v>121</v>
      </c>
      <c r="D37" s="5" t="s">
        <v>43</v>
      </c>
      <c r="E37" s="5" t="s">
        <v>44</v>
      </c>
      <c r="F37" s="6" t="s">
        <v>45</v>
      </c>
      <c r="G37" s="6" t="s">
        <v>46</v>
      </c>
      <c r="H37" s="5"/>
      <c r="I37" s="5"/>
      <c r="J37" s="5"/>
      <c r="K37" s="5"/>
      <c r="L37" s="5"/>
      <c r="M37" s="5"/>
      <c r="N37" s="5"/>
      <c r="O37" s="5"/>
      <c r="P37" s="5"/>
      <c r="Q37" s="5"/>
      <c r="R37" s="5"/>
      <c r="S37" s="5"/>
      <c r="T37" s="5"/>
      <c r="U37" s="5"/>
      <c r="V37" s="5"/>
      <c r="W37" s="5"/>
      <c r="X37" s="5"/>
      <c r="Y37" s="5"/>
      <c r="Z37" s="5"/>
    </row>
    <row r="38" spans="1:26" ht="15.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ht="15.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ht="15.75" customHeight="1">
      <c r="A40" s="5" t="s">
        <v>122</v>
      </c>
      <c r="B40" s="5" t="s">
        <v>68</v>
      </c>
      <c r="C40" s="5" t="s">
        <v>123</v>
      </c>
      <c r="D40" s="5" t="s">
        <v>124</v>
      </c>
      <c r="E40" s="5" t="s">
        <v>44</v>
      </c>
      <c r="F40" s="6" t="s">
        <v>45</v>
      </c>
      <c r="G40" s="6" t="s">
        <v>46</v>
      </c>
      <c r="H40" s="7"/>
      <c r="I40" s="5"/>
      <c r="J40" s="5"/>
      <c r="K40" s="5"/>
      <c r="L40" s="5"/>
      <c r="M40" s="5"/>
      <c r="N40" s="5"/>
      <c r="O40" s="5"/>
      <c r="P40" s="5"/>
      <c r="Q40" s="5"/>
      <c r="R40" s="5"/>
      <c r="S40" s="5"/>
      <c r="T40" s="5"/>
      <c r="U40" s="5"/>
      <c r="V40" s="5"/>
      <c r="W40" s="5"/>
      <c r="X40" s="5"/>
      <c r="Y40" s="5"/>
      <c r="Z40" s="5"/>
    </row>
    <row r="41" spans="1:26" ht="15.75" customHeight="1">
      <c r="A41" s="5" t="s">
        <v>126</v>
      </c>
      <c r="B41" s="5" t="s">
        <v>68</v>
      </c>
      <c r="C41" s="5" t="s">
        <v>82</v>
      </c>
      <c r="D41" s="5" t="s">
        <v>124</v>
      </c>
      <c r="E41" s="5" t="s">
        <v>44</v>
      </c>
      <c r="F41" s="6" t="s">
        <v>45</v>
      </c>
      <c r="G41" s="6" t="s">
        <v>46</v>
      </c>
      <c r="H41" s="7"/>
      <c r="I41" s="9">
        <v>24</v>
      </c>
      <c r="J41" s="5"/>
      <c r="K41" s="5"/>
      <c r="L41" s="5"/>
      <c r="M41" s="5"/>
      <c r="N41" s="5"/>
      <c r="O41" s="5"/>
      <c r="P41" s="5"/>
      <c r="Q41" s="5"/>
      <c r="R41" s="5"/>
      <c r="S41" s="5"/>
      <c r="T41" s="5"/>
      <c r="U41" s="5"/>
      <c r="V41" s="5"/>
      <c r="W41" s="5"/>
      <c r="X41" s="5"/>
      <c r="Y41" s="5"/>
      <c r="Z41" s="5"/>
    </row>
    <row r="42" spans="1:26" ht="15.75" customHeight="1">
      <c r="A42" s="5" t="s">
        <v>127</v>
      </c>
      <c r="B42" s="5" t="s">
        <v>68</v>
      </c>
      <c r="C42" s="5" t="s">
        <v>77</v>
      </c>
      <c r="D42" s="5" t="s">
        <v>124</v>
      </c>
      <c r="E42" s="5" t="s">
        <v>44</v>
      </c>
      <c r="F42" s="6" t="s">
        <v>45</v>
      </c>
      <c r="G42" s="6" t="s">
        <v>46</v>
      </c>
      <c r="H42" s="7"/>
      <c r="I42" s="5"/>
      <c r="J42" s="5"/>
      <c r="K42" s="5"/>
      <c r="L42" s="5"/>
      <c r="M42" s="5"/>
      <c r="N42" s="5"/>
      <c r="O42" s="5"/>
      <c r="P42" s="5"/>
      <c r="Q42" s="5"/>
      <c r="R42" s="5"/>
      <c r="S42" s="5"/>
      <c r="T42" s="5"/>
      <c r="U42" s="5"/>
      <c r="V42" s="5"/>
      <c r="W42" s="5"/>
      <c r="X42" s="5"/>
      <c r="Y42" s="5"/>
      <c r="Z42" s="5"/>
    </row>
    <row r="43" spans="1:26" ht="15.75" customHeight="1">
      <c r="A43" s="5" t="s">
        <v>128</v>
      </c>
      <c r="B43" s="5" t="s">
        <v>68</v>
      </c>
      <c r="C43" s="5" t="s">
        <v>80</v>
      </c>
      <c r="D43" s="5" t="s">
        <v>124</v>
      </c>
      <c r="E43" s="5" t="s">
        <v>44</v>
      </c>
      <c r="F43" s="6" t="s">
        <v>45</v>
      </c>
      <c r="G43" s="6" t="s">
        <v>46</v>
      </c>
      <c r="H43" s="7"/>
      <c r="I43" s="5"/>
      <c r="J43" s="5"/>
      <c r="K43" s="5"/>
      <c r="L43" s="5"/>
      <c r="M43" s="5"/>
      <c r="N43" s="5"/>
      <c r="O43" s="5"/>
      <c r="P43" s="5"/>
      <c r="Q43" s="5"/>
      <c r="R43" s="5"/>
      <c r="S43" s="5"/>
      <c r="T43" s="5"/>
      <c r="U43" s="5"/>
      <c r="V43" s="5"/>
      <c r="W43" s="5"/>
      <c r="X43" s="5"/>
      <c r="Y43" s="5"/>
      <c r="Z43" s="5"/>
    </row>
    <row r="44" spans="1:26" ht="15.75" customHeight="1">
      <c r="A44" s="5" t="s">
        <v>129</v>
      </c>
      <c r="B44" s="5" t="s">
        <v>68</v>
      </c>
      <c r="C44" s="5" t="s">
        <v>130</v>
      </c>
      <c r="D44" s="5" t="s">
        <v>124</v>
      </c>
      <c r="E44" s="5" t="s">
        <v>44</v>
      </c>
      <c r="F44" s="6" t="s">
        <v>45</v>
      </c>
      <c r="G44" s="6" t="s">
        <v>46</v>
      </c>
      <c r="H44" s="7"/>
      <c r="I44" s="5"/>
      <c r="J44" s="5"/>
      <c r="K44" s="5"/>
      <c r="L44" s="5"/>
      <c r="M44" s="5"/>
      <c r="N44" s="5"/>
      <c r="O44" s="5"/>
      <c r="P44" s="5"/>
      <c r="Q44" s="5"/>
      <c r="R44" s="5"/>
      <c r="S44" s="5"/>
      <c r="T44" s="5"/>
      <c r="U44" s="5"/>
      <c r="V44" s="5"/>
      <c r="W44" s="5"/>
      <c r="X44" s="5"/>
      <c r="Y44" s="5"/>
      <c r="Z44" s="5"/>
    </row>
    <row r="45" spans="1:26" ht="15.75" customHeight="1">
      <c r="A45" s="5" t="s">
        <v>131</v>
      </c>
      <c r="B45" s="5" t="s">
        <v>68</v>
      </c>
      <c r="C45" s="5" t="s">
        <v>61</v>
      </c>
      <c r="D45" s="5" t="s">
        <v>124</v>
      </c>
      <c r="E45" s="5" t="s">
        <v>44</v>
      </c>
      <c r="F45" s="6" t="s">
        <v>45</v>
      </c>
      <c r="G45" s="6" t="s">
        <v>46</v>
      </c>
      <c r="H45" s="7"/>
      <c r="I45" s="5"/>
      <c r="J45" s="5"/>
      <c r="K45" s="5"/>
      <c r="L45" s="5"/>
      <c r="M45" s="5"/>
      <c r="N45" s="5"/>
      <c r="O45" s="5"/>
      <c r="P45" s="5"/>
      <c r="Q45" s="5"/>
      <c r="R45" s="5"/>
      <c r="S45" s="5"/>
      <c r="T45" s="5"/>
      <c r="U45" s="5"/>
      <c r="V45" s="5"/>
      <c r="W45" s="5"/>
      <c r="X45" s="5"/>
      <c r="Y45" s="5"/>
      <c r="Z45" s="5"/>
    </row>
    <row r="46" spans="1:26" ht="15.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ht="15.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ht="15.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ht="15.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ht="15.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ht="15.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ht="15.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ht="15.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ht="15.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ht="15.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ht="15.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ht="15.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ht="15.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ht="15.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ht="15.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ht="15.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ht="15.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ht="15.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ht="15.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ht="15.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ht="15.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ht="15.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ht="15.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ht="15.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ht="15.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ht="15.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ht="15.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ht="15.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ht="15.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ht="15.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ht="15.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ht="15.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ht="15.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ht="15.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ht="15.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ht="15.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ht="15.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ht="15.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ht="15.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ht="15.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ht="15.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ht="15.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ht="15.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ht="15.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ht="15.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ht="15.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ht="15.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ht="15.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ht="15.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ht="15.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ht="15.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ht="15.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ht="15.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ht="15.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ht="15.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5.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5.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5.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5.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5.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5.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5.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5.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5.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5.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5.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5.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5.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5.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5.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5.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5.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5.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5.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5.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5.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5.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5.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5.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5.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5.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5.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5.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5.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5.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5.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5.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5.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5.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5.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5.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5.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5.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5.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5.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5.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5.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5.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5.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5.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5.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5.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5.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5.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5.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5.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5.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5.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5.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5.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5.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5.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5.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5.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5.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5.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5.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5.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5.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5.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5.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5.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5.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5.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5.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5.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5.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5.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5.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5.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5.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5.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5.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5.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5.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5.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5.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5.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5.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5.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5.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5.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5.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5.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5.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5.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5.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5.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5.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5.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5.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5.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5.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5.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5.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5.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5.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5.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5.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5.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5.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5.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5.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5.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5.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5.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5.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5.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5.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5.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5.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5.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5.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5.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5.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5.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5.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5.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5.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5.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5.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5.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5.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5.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5.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5.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5.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5.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5.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5.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5.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5.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5.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5.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5.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5.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5.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5.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5.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5.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5.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5.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5.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5.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5.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5.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5.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5.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5.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5.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5.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5.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5.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5.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5.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5.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5.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5.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5.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5.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5.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5.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5.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5.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5.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5.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5.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5.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5.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5.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5.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5.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5.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5.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5.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5.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5.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5.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5.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5.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5.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5.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5.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5.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5.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5.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5.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5.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5.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5.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5.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5.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5.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5.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5.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5.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5.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5.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5.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5.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5.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5.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5.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5.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5.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5.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5.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5.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5.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5.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5.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5.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5.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5.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5.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5.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5.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5.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5.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5.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5.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5.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5.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5.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5.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5.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5.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5.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5.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5.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5.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5.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5.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5.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5.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5.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5.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5.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5.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5.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5.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5.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5.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5.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5.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5.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5.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5.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5.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5.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5.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5.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5.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5.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5.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5.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5.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5.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5.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5.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5.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5.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5.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5.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5.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5.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5.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5.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5.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5.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5.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5.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5.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5.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5.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5.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5.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5.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5.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5.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5.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5.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5.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5.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5.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5.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5.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5.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5.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5.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5.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5.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5.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5.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5.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5.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5.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5.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5.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5.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5.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5.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5.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5.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5.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5.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5.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5.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5.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5.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5.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5.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5.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5.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5.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5.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5.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5.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5.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5.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5.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5.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5.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5.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5.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5.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5.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5.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5.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5.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5.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5.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5.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5.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5.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5.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5.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5.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5.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5.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5.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5.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5.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5.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5.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5.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5.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5.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5.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5.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5.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5.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5.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5.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5.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5.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5.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5.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5.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5.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5.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5.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5.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5.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5.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5.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5.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5.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5.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5.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5.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5.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5.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5.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5.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5.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5.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5.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5.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5.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5.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5.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5.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5.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5.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5.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5.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5.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5.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5.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5.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5.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5.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5.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5.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5.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5.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5.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5.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5.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5.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5.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5.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5.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5.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5.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5.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5.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5.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5.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5.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5.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5.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5.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5.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5.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5.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5.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5.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5.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5.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5.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5.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5.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5.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5.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5.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5.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5.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5.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5.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5.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5.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5.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5.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5.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5.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5.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5.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5.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5.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5.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5.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5.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5.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5.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5.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5.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5.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5.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5.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5.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5.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5.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5.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5.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5.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5.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5.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5.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5.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5.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5.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5.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5.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5.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5.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5.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5.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5.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5.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5.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5.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5.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5.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5.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5.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5.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5.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5.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5.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5.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5.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5.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5.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5.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5.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5.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5.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5.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5.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5.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5.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5.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5.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5.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5.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5.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5.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5.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5.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5.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5.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5.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5.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5.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5.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5.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5.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5.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5.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5.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5.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5.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5.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5.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5.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5.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5.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5.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5.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5.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5.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5.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5.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5.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5.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5.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5.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5.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5.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5.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5.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5.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5.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5.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5.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5.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5.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5.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5.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5.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5.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5.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5.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5.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5.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5.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5.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5.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5.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5.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5.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5.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5.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5.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5.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5.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5.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5.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5.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5.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5.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5.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5.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5.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5.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5.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5.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5.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5.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5.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5.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5.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5.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5.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5.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5.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5.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5.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5.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5.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5.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5.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5.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5.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5.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5.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5.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5.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5.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5.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5.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5.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5.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5.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5.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5.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5.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5.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5.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5.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5.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5.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5.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5.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5.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5.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5.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5.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5.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5.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5.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5.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5.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5.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5.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5.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5.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5.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5.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5.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5.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5.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5.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5.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5.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5.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5.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5.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5.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5.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5.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5.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5.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5.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5.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5.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5.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5.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5.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5.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5.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5.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5.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5.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5.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5.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5.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5.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5.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5.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5.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5.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5.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5.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5.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5.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5.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5.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5.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5.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5.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5.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5.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5.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5.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5.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5.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5.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5.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5.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5.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5.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5.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5.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5.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5.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5.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5.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5.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5.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5.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5.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5.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5.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5.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5.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5.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5.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5.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5.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5.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5.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5.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5.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5.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5.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5.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5.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5.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5.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5.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5.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5.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5.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5.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5.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5.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5.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5.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5.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5.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5.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5.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5.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5.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5.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5.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5.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5.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5.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5.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5.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5.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5.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5.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5.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5.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5.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5.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5.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5.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5.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5.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5.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5.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5.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5.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5.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5.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5.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5.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5.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5.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5.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5.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5.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5.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5.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5.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5.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5.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5.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5.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5.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5.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5.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5.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5.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5.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5.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5.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5.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5.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5.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5.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5.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5.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5.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5.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5.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5.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5.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5.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5.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5.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5.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5.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5.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5.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5.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5.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5.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5.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5.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5.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5.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5.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5.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5.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5.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5.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5.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5.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5.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5.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5.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5.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5.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5.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5.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5.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5.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5.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5.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5.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5.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5.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5.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5.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5.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5.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5.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5.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5.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5.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5.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5.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5.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5.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5.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5.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5.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5.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5.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5.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5.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5.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5.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5.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5.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5.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5.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5.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5.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5.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5.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5.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5.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5.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5.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5.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5.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5.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5.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5.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5.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5.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5.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5.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5.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5.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5.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5.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5.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5.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5.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5.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5.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5.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5.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5.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5.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5.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5.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5.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5.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5.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5.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5.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5.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5.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5.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5.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5.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5.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5.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5.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5.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5.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5.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5.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5.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5.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5.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5.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5.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5.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5.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5.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5.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5.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5.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5.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row r="1001" spans="1:26" ht="15.75" customHeight="1">
      <c r="A1001" s="5"/>
      <c r="B1001" s="5"/>
      <c r="C1001" s="5"/>
      <c r="D1001" s="5"/>
      <c r="E1001" s="5"/>
      <c r="F1001" s="5"/>
      <c r="G1001" s="5"/>
      <c r="H1001" s="5"/>
      <c r="I1001" s="5"/>
      <c r="J1001" s="5"/>
      <c r="K1001" s="5"/>
      <c r="L1001" s="5"/>
      <c r="M1001" s="5"/>
      <c r="N1001" s="5"/>
      <c r="O1001" s="5"/>
      <c r="P1001" s="5"/>
      <c r="Q1001" s="5"/>
      <c r="R1001" s="5"/>
      <c r="S1001" s="5"/>
      <c r="T1001" s="5"/>
      <c r="U1001" s="5"/>
      <c r="V1001" s="5"/>
      <c r="W1001" s="5"/>
      <c r="X1001" s="5"/>
      <c r="Y1001" s="5"/>
      <c r="Z1001" s="5"/>
    </row>
    <row r="1002" spans="1:26" ht="15.75" customHeight="1">
      <c r="A1002" s="5"/>
      <c r="B1002" s="5"/>
      <c r="C1002" s="5"/>
      <c r="D1002" s="5"/>
      <c r="E1002" s="5"/>
      <c r="F1002" s="5"/>
      <c r="G1002" s="5"/>
      <c r="H1002" s="5"/>
      <c r="I1002" s="5"/>
      <c r="J1002" s="5"/>
      <c r="K1002" s="5"/>
      <c r="L1002" s="5"/>
      <c r="M1002" s="5"/>
      <c r="N1002" s="5"/>
      <c r="O1002" s="5"/>
      <c r="P1002" s="5"/>
      <c r="Q1002" s="5"/>
      <c r="R1002" s="5"/>
      <c r="S1002" s="5"/>
      <c r="T1002" s="5"/>
      <c r="U1002" s="5"/>
      <c r="V1002" s="5"/>
      <c r="W1002" s="5"/>
      <c r="X1002" s="5"/>
      <c r="Y1002" s="5"/>
      <c r="Z1002" s="5"/>
    </row>
  </sheetData>
  <autoFilter ref="B1:B993" xr:uid="{00000000-0009-0000-0000-000001000000}"/>
  <pageMargins left="0.7" right="0.7" top="0.75" bottom="0.75"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000"/>
  <sheetViews>
    <sheetView workbookViewId="0"/>
  </sheetViews>
  <sheetFormatPr defaultColWidth="14.453125" defaultRowHeight="15" customHeight="1"/>
  <cols>
    <col min="1" max="1" width="36.7265625" customWidth="1"/>
    <col min="2" max="2" width="30" customWidth="1"/>
    <col min="3" max="3" width="32.81640625" hidden="1" customWidth="1"/>
    <col min="4" max="4" width="32.26953125" hidden="1" customWidth="1"/>
    <col min="5" max="6" width="8.7265625" customWidth="1"/>
  </cols>
  <sheetData>
    <row r="1" spans="1:4" ht="14.5">
      <c r="A1" s="10" t="s">
        <v>132</v>
      </c>
      <c r="B1" s="10" t="s">
        <v>133</v>
      </c>
      <c r="C1" s="10" t="s">
        <v>134</v>
      </c>
      <c r="D1" s="10" t="s">
        <v>135</v>
      </c>
    </row>
    <row r="2" spans="1:4" ht="14.5">
      <c r="A2" s="5" t="s">
        <v>136</v>
      </c>
      <c r="B2" s="5" t="s">
        <v>57</v>
      </c>
      <c r="C2" s="11" t="s">
        <v>137</v>
      </c>
      <c r="D2" s="6" t="s">
        <v>138</v>
      </c>
    </row>
    <row r="3" spans="1:4" ht="14.5">
      <c r="A3" s="5" t="s">
        <v>139</v>
      </c>
      <c r="B3" s="5" t="s">
        <v>41</v>
      </c>
      <c r="C3" s="11" t="s">
        <v>140</v>
      </c>
      <c r="D3" s="6" t="s">
        <v>141</v>
      </c>
    </row>
    <row r="4" spans="1:4" ht="14.5">
      <c r="A4" s="5" t="s">
        <v>142</v>
      </c>
      <c r="B4" s="5" t="s">
        <v>51</v>
      </c>
      <c r="C4" s="11" t="s">
        <v>143</v>
      </c>
      <c r="D4" s="6" t="s">
        <v>144</v>
      </c>
    </row>
    <row r="5" spans="1:4" ht="14.5">
      <c r="A5" s="5" t="s">
        <v>145</v>
      </c>
      <c r="B5" s="5" t="s">
        <v>51</v>
      </c>
      <c r="C5" s="11" t="s">
        <v>146</v>
      </c>
      <c r="D5" s="6" t="s">
        <v>144</v>
      </c>
    </row>
    <row r="6" spans="1:4" ht="14.5">
      <c r="A6" s="5" t="s">
        <v>147</v>
      </c>
      <c r="B6" s="5" t="s">
        <v>54</v>
      </c>
      <c r="C6" s="11" t="s">
        <v>148</v>
      </c>
      <c r="D6" s="6" t="s">
        <v>149</v>
      </c>
    </row>
    <row r="7" spans="1:4" ht="14.5">
      <c r="A7" s="5" t="s">
        <v>150</v>
      </c>
      <c r="B7" s="5" t="s">
        <v>151</v>
      </c>
      <c r="C7" s="11" t="s">
        <v>152</v>
      </c>
      <c r="D7" s="6" t="s">
        <v>153</v>
      </c>
    </row>
    <row r="8" spans="1:4" ht="14.5">
      <c r="A8" s="5" t="s">
        <v>154</v>
      </c>
      <c r="B8" s="5" t="s">
        <v>41</v>
      </c>
      <c r="C8" s="11" t="s">
        <v>155</v>
      </c>
      <c r="D8" s="6" t="s">
        <v>141</v>
      </c>
    </row>
    <row r="9" spans="1:4" ht="14.5">
      <c r="A9" s="5" t="s">
        <v>156</v>
      </c>
      <c r="B9" s="5" t="s">
        <v>51</v>
      </c>
      <c r="C9" s="11" t="s">
        <v>157</v>
      </c>
      <c r="D9" s="6" t="s">
        <v>144</v>
      </c>
    </row>
    <row r="10" spans="1:4" ht="14.5">
      <c r="A10" s="5" t="s">
        <v>158</v>
      </c>
      <c r="B10" s="5" t="s">
        <v>151</v>
      </c>
      <c r="C10" s="11" t="s">
        <v>159</v>
      </c>
      <c r="D10" s="6" t="s">
        <v>153</v>
      </c>
    </row>
    <row r="11" spans="1:4" ht="14.5">
      <c r="A11" s="5" t="s">
        <v>160</v>
      </c>
      <c r="B11" s="5" t="s">
        <v>151</v>
      </c>
      <c r="C11" s="11" t="s">
        <v>161</v>
      </c>
      <c r="D11" s="6" t="s">
        <v>153</v>
      </c>
    </row>
    <row r="12" spans="1:4" ht="14.5">
      <c r="A12" s="5" t="s">
        <v>162</v>
      </c>
      <c r="B12" s="5" t="s">
        <v>60</v>
      </c>
      <c r="C12" s="11" t="s">
        <v>161</v>
      </c>
      <c r="D12" s="6" t="s">
        <v>153</v>
      </c>
    </row>
    <row r="13" spans="1:4" ht="14.5">
      <c r="A13" s="5" t="s">
        <v>163</v>
      </c>
      <c r="B13" s="5" t="s">
        <v>57</v>
      </c>
      <c r="C13" s="11" t="s">
        <v>164</v>
      </c>
      <c r="D13" s="6" t="s">
        <v>138</v>
      </c>
    </row>
    <row r="14" spans="1:4" ht="14.5">
      <c r="A14" s="5" t="s">
        <v>165</v>
      </c>
      <c r="B14" s="5" t="s">
        <v>151</v>
      </c>
      <c r="C14" s="11" t="s">
        <v>166</v>
      </c>
      <c r="D14" s="6" t="s">
        <v>153</v>
      </c>
    </row>
    <row r="15" spans="1:4" ht="14.5">
      <c r="A15" s="5" t="s">
        <v>167</v>
      </c>
      <c r="B15" s="5" t="s">
        <v>57</v>
      </c>
      <c r="C15" s="11" t="s">
        <v>168</v>
      </c>
      <c r="D15" s="6" t="s">
        <v>138</v>
      </c>
    </row>
    <row r="16" spans="1:4" ht="14.5">
      <c r="A16" s="5" t="s">
        <v>169</v>
      </c>
      <c r="B16" s="5" t="s">
        <v>170</v>
      </c>
      <c r="C16" s="11" t="s">
        <v>171</v>
      </c>
      <c r="D16" s="6" t="s">
        <v>153</v>
      </c>
    </row>
    <row r="17" spans="1:4" ht="14.5">
      <c r="A17" s="5" t="s">
        <v>172</v>
      </c>
      <c r="B17" s="5" t="s">
        <v>73</v>
      </c>
      <c r="C17" s="11"/>
      <c r="D17" s="6"/>
    </row>
    <row r="18" spans="1:4" ht="14.5">
      <c r="A18" s="5" t="s">
        <v>173</v>
      </c>
      <c r="B18" s="5" t="s">
        <v>51</v>
      </c>
      <c r="C18" s="11" t="s">
        <v>174</v>
      </c>
      <c r="D18" s="6" t="s">
        <v>144</v>
      </c>
    </row>
    <row r="19" spans="1:4" ht="14.5">
      <c r="A19" s="5" t="s">
        <v>175</v>
      </c>
      <c r="B19" s="5" t="s">
        <v>51</v>
      </c>
      <c r="C19" s="11" t="s">
        <v>176</v>
      </c>
      <c r="D19" s="6" t="s">
        <v>144</v>
      </c>
    </row>
    <row r="20" spans="1:4" ht="14.5">
      <c r="A20" s="5" t="s">
        <v>177</v>
      </c>
      <c r="B20" s="5" t="s">
        <v>151</v>
      </c>
      <c r="C20" s="11" t="s">
        <v>178</v>
      </c>
      <c r="D20" s="6" t="s">
        <v>153</v>
      </c>
    </row>
    <row r="21" spans="1:4" ht="15.75" customHeight="1">
      <c r="A21" s="5" t="s">
        <v>179</v>
      </c>
      <c r="B21" s="5" t="s">
        <v>151</v>
      </c>
      <c r="C21" s="11" t="s">
        <v>180</v>
      </c>
      <c r="D21" s="6" t="s">
        <v>153</v>
      </c>
    </row>
    <row r="22" spans="1:4" ht="15.75" customHeight="1">
      <c r="A22" s="5" t="s">
        <v>181</v>
      </c>
      <c r="B22" s="5" t="s">
        <v>151</v>
      </c>
      <c r="C22" s="11" t="s">
        <v>182</v>
      </c>
      <c r="D22" s="6" t="s">
        <v>153</v>
      </c>
    </row>
    <row r="23" spans="1:4" ht="15.75" customHeight="1">
      <c r="A23" s="5" t="s">
        <v>183</v>
      </c>
      <c r="B23" s="5" t="s">
        <v>51</v>
      </c>
      <c r="C23" s="6" t="s">
        <v>184</v>
      </c>
      <c r="D23" s="6" t="s">
        <v>144</v>
      </c>
    </row>
    <row r="24" spans="1:4" ht="15.75" customHeight="1">
      <c r="A24" s="5" t="s">
        <v>185</v>
      </c>
      <c r="B24" s="5" t="s">
        <v>95</v>
      </c>
      <c r="C24" s="11" t="s">
        <v>186</v>
      </c>
      <c r="D24" s="6" t="s">
        <v>187</v>
      </c>
    </row>
    <row r="25" spans="1:4" ht="15.75" customHeight="1">
      <c r="A25" s="5" t="s">
        <v>188</v>
      </c>
      <c r="B25" s="5" t="s">
        <v>57</v>
      </c>
      <c r="C25" s="11" t="s">
        <v>189</v>
      </c>
      <c r="D25" s="6" t="s">
        <v>138</v>
      </c>
    </row>
    <row r="26" spans="1:4" ht="15.75" customHeight="1">
      <c r="A26" s="5" t="s">
        <v>190</v>
      </c>
      <c r="B26" s="5" t="s">
        <v>51</v>
      </c>
      <c r="C26" s="11" t="s">
        <v>191</v>
      </c>
      <c r="D26" s="6" t="s">
        <v>144</v>
      </c>
    </row>
    <row r="27" spans="1:4" ht="15.75" customHeight="1">
      <c r="A27" s="5" t="s">
        <v>192</v>
      </c>
      <c r="B27" s="5" t="s">
        <v>41</v>
      </c>
      <c r="C27" s="11" t="s">
        <v>193</v>
      </c>
      <c r="D27" s="6" t="s">
        <v>141</v>
      </c>
    </row>
    <row r="28" spans="1:4" ht="15.75" customHeight="1">
      <c r="A28" s="5" t="s">
        <v>194</v>
      </c>
      <c r="B28" s="5" t="s">
        <v>151</v>
      </c>
      <c r="C28" s="11" t="s">
        <v>195</v>
      </c>
      <c r="D28" s="6" t="s">
        <v>153</v>
      </c>
    </row>
    <row r="29" spans="1:4" ht="15.75" customHeight="1">
      <c r="A29" s="5" t="s">
        <v>196</v>
      </c>
      <c r="B29" s="5" t="s">
        <v>41</v>
      </c>
      <c r="C29" s="11" t="s">
        <v>197</v>
      </c>
      <c r="D29" s="6" t="s">
        <v>141</v>
      </c>
    </row>
    <row r="30" spans="1:4" ht="15.75" customHeight="1">
      <c r="A30" s="5" t="s">
        <v>198</v>
      </c>
      <c r="B30" s="5" t="s">
        <v>151</v>
      </c>
      <c r="C30" s="11" t="s">
        <v>199</v>
      </c>
      <c r="D30" s="6" t="s">
        <v>153</v>
      </c>
    </row>
    <row r="31" spans="1:4" ht="15.75" customHeight="1">
      <c r="A31" s="5" t="s">
        <v>200</v>
      </c>
      <c r="B31" s="5" t="s">
        <v>151</v>
      </c>
      <c r="C31" s="11" t="s">
        <v>201</v>
      </c>
      <c r="D31" s="6" t="s">
        <v>153</v>
      </c>
    </row>
    <row r="32" spans="1:4" ht="15.75" customHeight="1">
      <c r="A32" s="5" t="s">
        <v>202</v>
      </c>
      <c r="B32" s="5" t="s">
        <v>51</v>
      </c>
      <c r="C32" s="11"/>
      <c r="D32" s="6"/>
    </row>
    <row r="33" spans="1:4" ht="15.75" customHeight="1">
      <c r="A33" s="5" t="s">
        <v>203</v>
      </c>
      <c r="B33" s="5" t="s">
        <v>57</v>
      </c>
      <c r="C33" s="11" t="s">
        <v>204</v>
      </c>
      <c r="D33" s="6" t="s">
        <v>138</v>
      </c>
    </row>
    <row r="34" spans="1:4" ht="15.75" customHeight="1"/>
    <row r="35" spans="1:4" ht="15.75" customHeight="1"/>
    <row r="36" spans="1:4" ht="15.75" customHeight="1"/>
    <row r="37" spans="1:4" ht="15.75" customHeight="1"/>
    <row r="38" spans="1:4" ht="15.75" customHeight="1"/>
    <row r="39" spans="1:4" ht="15.75" customHeight="1"/>
    <row r="40" spans="1:4" ht="15.75" customHeight="1"/>
    <row r="41" spans="1:4" ht="15.75" customHeight="1"/>
    <row r="42" spans="1:4" ht="15.75" customHeight="1"/>
    <row r="43" spans="1:4" ht="15.75" customHeight="1"/>
    <row r="44" spans="1:4" ht="15.75" customHeight="1"/>
    <row r="45" spans="1:4" ht="15.75" customHeight="1"/>
    <row r="46" spans="1:4" ht="15.75" customHeight="1"/>
    <row r="47" spans="1:4" ht="15.75" customHeight="1"/>
    <row r="48" spans="1:4"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53125" defaultRowHeight="15" customHeight="1"/>
  <cols>
    <col min="1" max="1" width="16.7265625" customWidth="1"/>
    <col min="2" max="2" width="34.54296875" customWidth="1"/>
    <col min="3" max="3" width="16.54296875" customWidth="1"/>
    <col min="4" max="4" width="47" customWidth="1"/>
    <col min="5" max="5" width="44.453125" customWidth="1"/>
    <col min="6" max="6" width="42.7265625" customWidth="1"/>
  </cols>
  <sheetData>
    <row r="1" spans="1:26" ht="14.5">
      <c r="A1" s="12"/>
      <c r="B1" s="12"/>
      <c r="C1" s="12"/>
      <c r="D1" s="12" t="s">
        <v>33</v>
      </c>
      <c r="E1" s="12" t="s">
        <v>133</v>
      </c>
      <c r="F1" s="12" t="s">
        <v>205</v>
      </c>
    </row>
    <row r="2" spans="1:26" ht="14.5">
      <c r="A2" s="13" t="s">
        <v>206</v>
      </c>
      <c r="B2" s="13" t="s">
        <v>207</v>
      </c>
      <c r="C2" s="13" t="s">
        <v>208</v>
      </c>
      <c r="D2" s="12" t="s">
        <v>209</v>
      </c>
      <c r="E2" s="12" t="s">
        <v>210</v>
      </c>
      <c r="F2" s="12" t="s">
        <v>98</v>
      </c>
      <c r="G2" s="14"/>
      <c r="H2" s="14"/>
      <c r="I2" s="14"/>
      <c r="J2" s="14"/>
      <c r="K2" s="14"/>
      <c r="L2" s="14"/>
      <c r="M2" s="14"/>
      <c r="N2" s="14"/>
      <c r="O2" s="14"/>
      <c r="P2" s="14"/>
      <c r="Q2" s="14"/>
      <c r="R2" s="14"/>
      <c r="S2" s="14"/>
      <c r="T2" s="14"/>
      <c r="U2" s="14"/>
      <c r="V2" s="14"/>
      <c r="W2" s="14"/>
      <c r="X2" s="14"/>
      <c r="Y2" s="14"/>
      <c r="Z2" s="14"/>
    </row>
    <row r="3" spans="1:26" ht="14.5">
      <c r="A3" s="13" t="s">
        <v>211</v>
      </c>
      <c r="B3" s="13" t="s">
        <v>212</v>
      </c>
      <c r="C3" s="13" t="s">
        <v>213</v>
      </c>
      <c r="D3" s="12" t="s">
        <v>214</v>
      </c>
      <c r="E3" s="12" t="s">
        <v>215</v>
      </c>
      <c r="F3" s="12" t="s">
        <v>86</v>
      </c>
      <c r="G3" s="14"/>
      <c r="H3" s="14"/>
      <c r="I3" s="14"/>
      <c r="J3" s="14"/>
      <c r="K3" s="14"/>
      <c r="L3" s="14"/>
      <c r="M3" s="14"/>
      <c r="N3" s="14"/>
      <c r="O3" s="14"/>
      <c r="P3" s="14"/>
      <c r="Q3" s="14"/>
      <c r="R3" s="14"/>
      <c r="S3" s="14"/>
      <c r="T3" s="14"/>
      <c r="U3" s="14"/>
      <c r="V3" s="14"/>
      <c r="W3" s="14"/>
      <c r="X3" s="14"/>
      <c r="Y3" s="14"/>
      <c r="Z3" s="14"/>
    </row>
    <row r="4" spans="1:26" ht="14.5">
      <c r="A4" s="13" t="s">
        <v>216</v>
      </c>
      <c r="B4" s="13" t="s">
        <v>217</v>
      </c>
      <c r="C4" s="13" t="s">
        <v>218</v>
      </c>
      <c r="D4" s="12" t="s">
        <v>219</v>
      </c>
      <c r="E4" s="12" t="s">
        <v>220</v>
      </c>
      <c r="F4" s="12" t="s">
        <v>77</v>
      </c>
      <c r="G4" s="14"/>
      <c r="H4" s="14"/>
      <c r="I4" s="14"/>
      <c r="J4" s="14"/>
      <c r="K4" s="14"/>
      <c r="L4" s="14"/>
      <c r="M4" s="14"/>
      <c r="N4" s="14"/>
      <c r="O4" s="14"/>
      <c r="P4" s="14"/>
      <c r="Q4" s="14"/>
      <c r="R4" s="14"/>
      <c r="S4" s="14"/>
      <c r="T4" s="14"/>
      <c r="U4" s="14"/>
      <c r="V4" s="14"/>
      <c r="W4" s="14"/>
      <c r="X4" s="14"/>
      <c r="Y4" s="14"/>
      <c r="Z4" s="14"/>
    </row>
    <row r="5" spans="1:26" ht="14.5">
      <c r="A5" s="13" t="s">
        <v>221</v>
      </c>
      <c r="B5" s="13" t="s">
        <v>222</v>
      </c>
      <c r="C5" s="13" t="s">
        <v>223</v>
      </c>
      <c r="D5" s="12" t="s">
        <v>224</v>
      </c>
      <c r="E5" s="12" t="s">
        <v>215</v>
      </c>
      <c r="F5" s="12" t="s">
        <v>80</v>
      </c>
      <c r="G5" s="14"/>
      <c r="H5" s="14"/>
      <c r="I5" s="14"/>
      <c r="J5" s="14"/>
      <c r="K5" s="14"/>
      <c r="L5" s="14"/>
      <c r="M5" s="14"/>
      <c r="N5" s="14"/>
      <c r="O5" s="14"/>
      <c r="P5" s="14"/>
      <c r="Q5" s="14"/>
      <c r="R5" s="14"/>
      <c r="S5" s="14"/>
      <c r="T5" s="14"/>
      <c r="U5" s="14"/>
      <c r="V5" s="14"/>
      <c r="W5" s="14"/>
      <c r="X5" s="14"/>
      <c r="Y5" s="14"/>
      <c r="Z5" s="14"/>
    </row>
    <row r="6" spans="1:26" ht="14.5">
      <c r="A6" s="13" t="s">
        <v>225</v>
      </c>
      <c r="B6" s="13" t="s">
        <v>226</v>
      </c>
      <c r="C6" s="13" t="s">
        <v>227</v>
      </c>
      <c r="D6" s="12" t="s">
        <v>228</v>
      </c>
      <c r="E6" s="12" t="s">
        <v>229</v>
      </c>
      <c r="F6" s="12" t="s">
        <v>130</v>
      </c>
      <c r="G6" s="14"/>
      <c r="H6" s="14"/>
      <c r="I6" s="14"/>
      <c r="J6" s="14"/>
      <c r="K6" s="14"/>
      <c r="L6" s="14"/>
      <c r="M6" s="14"/>
      <c r="N6" s="14"/>
      <c r="O6" s="14"/>
      <c r="P6" s="14"/>
      <c r="Q6" s="14"/>
      <c r="R6" s="14"/>
      <c r="S6" s="14"/>
      <c r="T6" s="14"/>
      <c r="U6" s="14"/>
      <c r="V6" s="14"/>
      <c r="W6" s="14"/>
      <c r="X6" s="14"/>
      <c r="Y6" s="14"/>
      <c r="Z6" s="14"/>
    </row>
    <row r="7" spans="1:26" ht="14.5">
      <c r="A7" s="13" t="s">
        <v>230</v>
      </c>
      <c r="B7" s="13" t="s">
        <v>231</v>
      </c>
      <c r="C7" s="13" t="s">
        <v>232</v>
      </c>
      <c r="D7" s="12" t="s">
        <v>233</v>
      </c>
      <c r="E7" s="12" t="s">
        <v>220</v>
      </c>
      <c r="F7" s="12" t="s">
        <v>84</v>
      </c>
      <c r="G7" s="14"/>
      <c r="H7" s="14"/>
      <c r="I7" s="14"/>
      <c r="J7" s="14"/>
      <c r="K7" s="14"/>
      <c r="L7" s="14"/>
      <c r="M7" s="14"/>
      <c r="N7" s="14"/>
      <c r="O7" s="14"/>
      <c r="P7" s="14"/>
      <c r="Q7" s="14"/>
      <c r="R7" s="14"/>
      <c r="S7" s="14"/>
      <c r="T7" s="14"/>
      <c r="U7" s="14"/>
      <c r="V7" s="14"/>
      <c r="W7" s="14"/>
      <c r="X7" s="14"/>
      <c r="Y7" s="14"/>
      <c r="Z7" s="14"/>
    </row>
    <row r="8" spans="1:26" ht="14.5">
      <c r="A8" s="15" t="s">
        <v>234</v>
      </c>
      <c r="B8" s="15" t="s">
        <v>235</v>
      </c>
      <c r="C8" s="13" t="s">
        <v>236</v>
      </c>
      <c r="D8" s="12" t="s">
        <v>237</v>
      </c>
      <c r="E8" s="12" t="s">
        <v>238</v>
      </c>
      <c r="F8" s="12" t="s">
        <v>49</v>
      </c>
      <c r="G8" s="14"/>
      <c r="H8" s="14"/>
      <c r="I8" s="14"/>
      <c r="J8" s="14"/>
      <c r="K8" s="14"/>
      <c r="L8" s="14"/>
      <c r="M8" s="14"/>
      <c r="N8" s="14"/>
      <c r="O8" s="14"/>
      <c r="P8" s="14"/>
      <c r="Q8" s="14"/>
      <c r="R8" s="14"/>
      <c r="S8" s="14"/>
      <c r="T8" s="14"/>
      <c r="U8" s="14"/>
      <c r="V8" s="14"/>
      <c r="W8" s="14"/>
      <c r="X8" s="14"/>
      <c r="Y8" s="14"/>
      <c r="Z8" s="14"/>
    </row>
    <row r="9" spans="1:26" ht="14.5">
      <c r="A9" s="13" t="s">
        <v>239</v>
      </c>
      <c r="B9" s="13" t="s">
        <v>240</v>
      </c>
      <c r="C9" s="13" t="s">
        <v>241</v>
      </c>
      <c r="D9" s="12" t="s">
        <v>242</v>
      </c>
      <c r="E9" s="12" t="s">
        <v>243</v>
      </c>
      <c r="F9" s="12" t="s">
        <v>49</v>
      </c>
      <c r="G9" s="14"/>
      <c r="H9" s="14"/>
      <c r="I9" s="14"/>
      <c r="J9" s="14"/>
      <c r="K9" s="14"/>
      <c r="L9" s="14"/>
      <c r="M9" s="14"/>
      <c r="N9" s="14"/>
      <c r="O9" s="14"/>
      <c r="P9" s="14"/>
      <c r="Q9" s="14"/>
      <c r="R9" s="14"/>
      <c r="S9" s="14"/>
      <c r="T9" s="14"/>
      <c r="U9" s="14"/>
      <c r="V9" s="14"/>
      <c r="W9" s="14"/>
      <c r="X9" s="14"/>
      <c r="Y9" s="14"/>
      <c r="Z9" s="14"/>
    </row>
    <row r="10" spans="1:26" ht="14.5">
      <c r="A10" s="15" t="s">
        <v>244</v>
      </c>
      <c r="B10" s="15" t="s">
        <v>245</v>
      </c>
      <c r="C10" s="16" t="s">
        <v>246</v>
      </c>
      <c r="D10" s="12" t="s">
        <v>247</v>
      </c>
      <c r="E10" s="12" t="s">
        <v>229</v>
      </c>
      <c r="F10" s="12" t="s">
        <v>49</v>
      </c>
      <c r="G10" s="14"/>
      <c r="H10" s="14"/>
      <c r="I10" s="14"/>
      <c r="J10" s="14"/>
      <c r="K10" s="14"/>
      <c r="L10" s="14"/>
      <c r="M10" s="14"/>
      <c r="N10" s="14"/>
      <c r="O10" s="14"/>
      <c r="P10" s="14"/>
      <c r="Q10" s="14"/>
      <c r="R10" s="14"/>
      <c r="S10" s="14"/>
      <c r="T10" s="14"/>
      <c r="U10" s="14"/>
      <c r="V10" s="14"/>
      <c r="W10" s="14"/>
      <c r="X10" s="14"/>
      <c r="Y10" s="14"/>
      <c r="Z10" s="14"/>
    </row>
    <row r="11" spans="1:26" ht="14.5">
      <c r="A11" s="15" t="s">
        <v>248</v>
      </c>
      <c r="B11" s="15" t="s">
        <v>249</v>
      </c>
      <c r="C11" s="13" t="s">
        <v>250</v>
      </c>
      <c r="D11" s="12" t="s">
        <v>251</v>
      </c>
      <c r="E11" s="12" t="s">
        <v>252</v>
      </c>
      <c r="F11" s="12" t="s">
        <v>49</v>
      </c>
      <c r="G11" s="14"/>
      <c r="H11" s="14"/>
      <c r="I11" s="14"/>
      <c r="J11" s="14"/>
      <c r="K11" s="14"/>
      <c r="L11" s="14"/>
      <c r="M11" s="14"/>
      <c r="N11" s="14"/>
      <c r="O11" s="14"/>
      <c r="P11" s="14"/>
      <c r="Q11" s="14"/>
      <c r="R11" s="14"/>
      <c r="S11" s="14"/>
      <c r="T11" s="14"/>
      <c r="U11" s="14"/>
      <c r="V11" s="14"/>
      <c r="W11" s="14"/>
      <c r="X11" s="14"/>
      <c r="Y11" s="14"/>
      <c r="Z11" s="14"/>
    </row>
    <row r="12" spans="1:26" ht="14.5">
      <c r="A12" s="15" t="s">
        <v>253</v>
      </c>
      <c r="B12" s="15" t="s">
        <v>254</v>
      </c>
      <c r="C12" s="13" t="s">
        <v>255</v>
      </c>
      <c r="D12" s="12" t="s">
        <v>256</v>
      </c>
      <c r="E12" s="12" t="s">
        <v>243</v>
      </c>
      <c r="F12" s="12" t="s">
        <v>49</v>
      </c>
      <c r="G12" s="14"/>
      <c r="H12" s="14"/>
      <c r="I12" s="14"/>
      <c r="J12" s="14"/>
      <c r="K12" s="14"/>
      <c r="L12" s="14"/>
      <c r="M12" s="14"/>
      <c r="N12" s="14"/>
      <c r="O12" s="14"/>
      <c r="P12" s="14"/>
      <c r="Q12" s="14"/>
      <c r="R12" s="14"/>
      <c r="S12" s="14"/>
      <c r="T12" s="14"/>
      <c r="U12" s="14"/>
      <c r="V12" s="14"/>
      <c r="W12" s="14"/>
      <c r="X12" s="14"/>
      <c r="Y12" s="14"/>
      <c r="Z12" s="14"/>
    </row>
    <row r="13" spans="1:26" ht="14.5">
      <c r="A13" s="15" t="s">
        <v>257</v>
      </c>
      <c r="B13" s="15" t="s">
        <v>258</v>
      </c>
      <c r="C13" s="16" t="s">
        <v>259</v>
      </c>
      <c r="D13" s="12" t="s">
        <v>260</v>
      </c>
      <c r="E13" s="12" t="s">
        <v>243</v>
      </c>
      <c r="F13" s="12" t="s">
        <v>49</v>
      </c>
      <c r="G13" s="14"/>
      <c r="H13" s="14"/>
      <c r="I13" s="14"/>
      <c r="J13" s="14"/>
      <c r="K13" s="14"/>
      <c r="L13" s="14"/>
      <c r="M13" s="14"/>
      <c r="N13" s="14"/>
      <c r="O13" s="14"/>
      <c r="P13" s="14"/>
      <c r="Q13" s="14"/>
      <c r="R13" s="14"/>
      <c r="S13" s="14"/>
      <c r="T13" s="14"/>
      <c r="U13" s="14"/>
      <c r="V13" s="14"/>
      <c r="W13" s="14"/>
      <c r="X13" s="14"/>
      <c r="Y13" s="14"/>
      <c r="Z13" s="14"/>
    </row>
    <row r="14" spans="1:26" ht="14.5">
      <c r="A14" s="17" t="s">
        <v>261</v>
      </c>
      <c r="B14" s="17" t="s">
        <v>262</v>
      </c>
      <c r="C14" s="17" t="s">
        <v>263</v>
      </c>
      <c r="D14" s="12" t="s">
        <v>264</v>
      </c>
      <c r="E14" s="12" t="s">
        <v>210</v>
      </c>
      <c r="F14" s="12" t="s">
        <v>49</v>
      </c>
      <c r="G14" s="14"/>
      <c r="H14" s="14"/>
      <c r="I14" s="14"/>
      <c r="J14" s="14"/>
      <c r="K14" s="14"/>
      <c r="L14" s="14"/>
      <c r="M14" s="14"/>
      <c r="N14" s="14"/>
      <c r="O14" s="14"/>
      <c r="P14" s="14"/>
      <c r="Q14" s="14"/>
      <c r="R14" s="14"/>
      <c r="S14" s="14"/>
      <c r="T14" s="14"/>
      <c r="U14" s="14"/>
      <c r="V14" s="14"/>
      <c r="W14" s="14"/>
      <c r="X14" s="14"/>
      <c r="Y14" s="14"/>
      <c r="Z14" s="14"/>
    </row>
    <row r="15" spans="1:26" ht="14.5">
      <c r="A15" s="13" t="s">
        <v>253</v>
      </c>
      <c r="B15" s="13" t="s">
        <v>265</v>
      </c>
      <c r="C15" s="13" t="s">
        <v>266</v>
      </c>
      <c r="D15" s="12" t="s">
        <v>267</v>
      </c>
      <c r="E15" s="12" t="s">
        <v>229</v>
      </c>
      <c r="F15" s="12" t="s">
        <v>100</v>
      </c>
      <c r="G15" s="14"/>
      <c r="H15" s="14"/>
      <c r="I15" s="14"/>
      <c r="J15" s="14"/>
      <c r="K15" s="14"/>
      <c r="L15" s="14"/>
      <c r="M15" s="14"/>
      <c r="N15" s="14"/>
      <c r="O15" s="14"/>
      <c r="P15" s="14"/>
      <c r="Q15" s="14"/>
      <c r="R15" s="14"/>
      <c r="S15" s="14"/>
      <c r="T15" s="14"/>
      <c r="U15" s="14"/>
      <c r="V15" s="14"/>
      <c r="W15" s="14"/>
      <c r="X15" s="14"/>
      <c r="Y15" s="14"/>
      <c r="Z15" s="14"/>
    </row>
    <row r="16" spans="1:26" ht="14.5">
      <c r="A16" s="13" t="s">
        <v>268</v>
      </c>
      <c r="B16" s="13" t="s">
        <v>269</v>
      </c>
      <c r="C16" s="13" t="s">
        <v>270</v>
      </c>
      <c r="D16" s="12" t="s">
        <v>271</v>
      </c>
      <c r="E16" s="12" t="s">
        <v>210</v>
      </c>
      <c r="F16" s="12" t="s">
        <v>102</v>
      </c>
      <c r="G16" s="14"/>
      <c r="H16" s="14"/>
      <c r="I16" s="14"/>
      <c r="J16" s="14"/>
      <c r="K16" s="14"/>
      <c r="L16" s="14"/>
      <c r="M16" s="14"/>
      <c r="N16" s="14"/>
      <c r="O16" s="14"/>
      <c r="P16" s="14"/>
      <c r="Q16" s="14"/>
      <c r="R16" s="14"/>
      <c r="S16" s="14"/>
      <c r="T16" s="14"/>
      <c r="U16" s="14"/>
      <c r="V16" s="14"/>
      <c r="W16" s="14"/>
      <c r="X16" s="14"/>
      <c r="Y16" s="14"/>
      <c r="Z16" s="14"/>
    </row>
    <row r="17" spans="1:26" ht="14.5">
      <c r="A17" s="13" t="s">
        <v>272</v>
      </c>
      <c r="B17" s="13" t="s">
        <v>273</v>
      </c>
      <c r="C17" s="13" t="s">
        <v>206</v>
      </c>
      <c r="D17" s="12" t="s">
        <v>274</v>
      </c>
      <c r="E17" s="12" t="s">
        <v>243</v>
      </c>
      <c r="F17" s="12" t="s">
        <v>275</v>
      </c>
      <c r="G17" s="14"/>
      <c r="H17" s="14"/>
      <c r="I17" s="14"/>
      <c r="J17" s="14"/>
      <c r="K17" s="14"/>
      <c r="L17" s="14"/>
      <c r="M17" s="14"/>
      <c r="N17" s="14"/>
      <c r="O17" s="14"/>
      <c r="P17" s="14"/>
      <c r="Q17" s="14"/>
      <c r="R17" s="14"/>
      <c r="S17" s="14"/>
      <c r="T17" s="14"/>
      <c r="U17" s="14"/>
      <c r="V17" s="14"/>
      <c r="W17" s="14"/>
      <c r="X17" s="14"/>
      <c r="Y17" s="14"/>
      <c r="Z17" s="14"/>
    </row>
    <row r="18" spans="1:26" ht="14.5">
      <c r="A18" s="13" t="s">
        <v>206</v>
      </c>
      <c r="B18" s="13" t="s">
        <v>276</v>
      </c>
      <c r="C18" s="13" t="s">
        <v>277</v>
      </c>
      <c r="D18" s="12" t="s">
        <v>278</v>
      </c>
      <c r="E18" s="12" t="s">
        <v>279</v>
      </c>
      <c r="F18" s="12" t="s">
        <v>275</v>
      </c>
      <c r="G18" s="14"/>
      <c r="H18" s="14"/>
      <c r="I18" s="14"/>
      <c r="J18" s="14"/>
      <c r="K18" s="14"/>
      <c r="L18" s="14"/>
      <c r="M18" s="14"/>
      <c r="N18" s="14"/>
      <c r="O18" s="14"/>
      <c r="P18" s="14"/>
      <c r="Q18" s="14"/>
      <c r="R18" s="14"/>
      <c r="S18" s="14"/>
      <c r="T18" s="14"/>
      <c r="U18" s="14"/>
      <c r="V18" s="14"/>
      <c r="W18" s="14"/>
      <c r="X18" s="14"/>
      <c r="Y18" s="14"/>
      <c r="Z18" s="14"/>
    </row>
    <row r="19" spans="1:26" ht="14.5">
      <c r="A19" s="13" t="s">
        <v>280</v>
      </c>
      <c r="B19" s="13" t="s">
        <v>281</v>
      </c>
      <c r="C19" s="13" t="s">
        <v>282</v>
      </c>
      <c r="D19" s="12" t="s">
        <v>283</v>
      </c>
      <c r="E19" s="12" t="s">
        <v>284</v>
      </c>
      <c r="F19" s="12" t="s">
        <v>275</v>
      </c>
      <c r="G19" s="14"/>
      <c r="H19" s="14"/>
      <c r="I19" s="14"/>
      <c r="J19" s="14"/>
      <c r="K19" s="14"/>
      <c r="L19" s="14"/>
      <c r="M19" s="14"/>
      <c r="N19" s="14"/>
      <c r="O19" s="14"/>
      <c r="P19" s="14"/>
      <c r="Q19" s="14"/>
      <c r="R19" s="14"/>
      <c r="S19" s="14"/>
      <c r="T19" s="14"/>
      <c r="U19" s="14"/>
      <c r="V19" s="14"/>
      <c r="W19" s="14"/>
      <c r="X19" s="14"/>
      <c r="Y19" s="14"/>
      <c r="Z19" s="14"/>
    </row>
    <row r="20" spans="1:26" ht="14.5">
      <c r="A20" s="13" t="s">
        <v>285</v>
      </c>
      <c r="B20" s="13" t="s">
        <v>286</v>
      </c>
      <c r="C20" s="13" t="s">
        <v>287</v>
      </c>
      <c r="D20" s="12" t="s">
        <v>288</v>
      </c>
      <c r="E20" s="12" t="s">
        <v>289</v>
      </c>
      <c r="F20" s="12" t="s">
        <v>55</v>
      </c>
      <c r="G20" s="14"/>
      <c r="H20" s="14"/>
      <c r="I20" s="14"/>
      <c r="J20" s="14"/>
      <c r="K20" s="14"/>
      <c r="L20" s="14"/>
      <c r="M20" s="14"/>
      <c r="N20" s="14"/>
      <c r="O20" s="14"/>
      <c r="P20" s="14"/>
      <c r="Q20" s="14"/>
      <c r="R20" s="14"/>
      <c r="S20" s="14"/>
      <c r="T20" s="14"/>
      <c r="U20" s="14"/>
      <c r="V20" s="14"/>
      <c r="W20" s="14"/>
      <c r="X20" s="14"/>
      <c r="Y20" s="14"/>
      <c r="Z20" s="14"/>
    </row>
    <row r="21" spans="1:26" ht="15.75" customHeight="1">
      <c r="A21" s="13" t="s">
        <v>290</v>
      </c>
      <c r="B21" s="13" t="s">
        <v>291</v>
      </c>
      <c r="C21" s="13" t="s">
        <v>292</v>
      </c>
      <c r="D21" s="12" t="s">
        <v>293</v>
      </c>
      <c r="E21" s="12" t="s">
        <v>294</v>
      </c>
      <c r="F21" s="12" t="s">
        <v>55</v>
      </c>
      <c r="G21" s="14"/>
      <c r="H21" s="14"/>
      <c r="I21" s="14"/>
      <c r="J21" s="14"/>
      <c r="K21" s="14"/>
      <c r="L21" s="14"/>
      <c r="M21" s="14"/>
      <c r="N21" s="14"/>
      <c r="O21" s="14"/>
      <c r="P21" s="14"/>
      <c r="Q21" s="14"/>
      <c r="R21" s="14"/>
      <c r="S21" s="14"/>
      <c r="T21" s="14"/>
      <c r="U21" s="14"/>
      <c r="V21" s="14"/>
      <c r="W21" s="14"/>
      <c r="X21" s="14"/>
      <c r="Y21" s="14"/>
      <c r="Z21" s="14"/>
    </row>
    <row r="22" spans="1:26" ht="15.75" customHeight="1">
      <c r="A22" s="13" t="s">
        <v>295</v>
      </c>
      <c r="B22" s="13" t="s">
        <v>296</v>
      </c>
      <c r="C22" s="13" t="s">
        <v>297</v>
      </c>
      <c r="D22" s="12" t="s">
        <v>298</v>
      </c>
      <c r="E22" s="12" t="s">
        <v>215</v>
      </c>
      <c r="F22" s="12" t="s">
        <v>55</v>
      </c>
      <c r="G22" s="14"/>
      <c r="H22" s="14"/>
      <c r="I22" s="14"/>
      <c r="J22" s="14"/>
      <c r="K22" s="14"/>
      <c r="L22" s="14"/>
      <c r="M22" s="14"/>
      <c r="N22" s="14"/>
      <c r="O22" s="14"/>
      <c r="P22" s="14"/>
      <c r="Q22" s="14"/>
      <c r="R22" s="14"/>
      <c r="S22" s="14"/>
      <c r="T22" s="14"/>
      <c r="U22" s="14"/>
      <c r="V22" s="14"/>
      <c r="W22" s="14"/>
      <c r="X22" s="14"/>
      <c r="Y22" s="14"/>
      <c r="Z22" s="14"/>
    </row>
    <row r="23" spans="1:26" ht="15.75" customHeight="1">
      <c r="A23" s="13" t="s">
        <v>299</v>
      </c>
      <c r="B23" s="13" t="s">
        <v>300</v>
      </c>
      <c r="C23" s="13" t="s">
        <v>301</v>
      </c>
      <c r="D23" s="12" t="s">
        <v>302</v>
      </c>
      <c r="E23" s="12" t="s">
        <v>303</v>
      </c>
      <c r="F23" s="12" t="s">
        <v>55</v>
      </c>
      <c r="G23" s="14"/>
      <c r="H23" s="14"/>
      <c r="I23" s="14"/>
      <c r="J23" s="14"/>
      <c r="K23" s="14"/>
      <c r="L23" s="14"/>
      <c r="M23" s="14"/>
      <c r="N23" s="14"/>
      <c r="O23" s="14"/>
      <c r="P23" s="14"/>
      <c r="Q23" s="14"/>
      <c r="R23" s="14"/>
      <c r="S23" s="14"/>
      <c r="T23" s="14"/>
      <c r="U23" s="14"/>
      <c r="V23" s="14"/>
      <c r="W23" s="14"/>
      <c r="X23" s="14"/>
      <c r="Y23" s="14"/>
      <c r="Z23" s="14"/>
    </row>
    <row r="24" spans="1:26" ht="15.75" customHeight="1">
      <c r="A24" s="13" t="s">
        <v>304</v>
      </c>
      <c r="B24" s="13" t="s">
        <v>305</v>
      </c>
      <c r="C24" s="13" t="s">
        <v>306</v>
      </c>
      <c r="D24" s="12" t="s">
        <v>307</v>
      </c>
      <c r="E24" s="12" t="s">
        <v>303</v>
      </c>
      <c r="F24" s="12" t="s">
        <v>55</v>
      </c>
      <c r="G24" s="14"/>
      <c r="H24" s="14"/>
      <c r="I24" s="14"/>
      <c r="J24" s="14"/>
      <c r="K24" s="14"/>
      <c r="L24" s="14"/>
      <c r="M24" s="14"/>
      <c r="N24" s="14"/>
      <c r="O24" s="14"/>
      <c r="P24" s="14"/>
      <c r="Q24" s="14"/>
      <c r="R24" s="14"/>
      <c r="S24" s="14"/>
      <c r="T24" s="14"/>
      <c r="U24" s="14"/>
      <c r="V24" s="14"/>
      <c r="W24" s="14"/>
      <c r="X24" s="14"/>
      <c r="Y24" s="14"/>
      <c r="Z24" s="14"/>
    </row>
    <row r="25" spans="1:26" ht="15.75" customHeight="1">
      <c r="A25" s="13" t="s">
        <v>308</v>
      </c>
      <c r="B25" s="13" t="s">
        <v>309</v>
      </c>
      <c r="C25" s="13" t="s">
        <v>310</v>
      </c>
      <c r="D25" s="12" t="s">
        <v>311</v>
      </c>
      <c r="E25" s="12" t="s">
        <v>312</v>
      </c>
      <c r="F25" s="12" t="s">
        <v>55</v>
      </c>
      <c r="G25" s="14"/>
      <c r="H25" s="14"/>
      <c r="I25" s="14"/>
      <c r="J25" s="14"/>
      <c r="K25" s="14"/>
      <c r="L25" s="14"/>
      <c r="M25" s="14"/>
      <c r="N25" s="14"/>
      <c r="O25" s="14"/>
      <c r="P25" s="14"/>
      <c r="Q25" s="14"/>
      <c r="R25" s="14"/>
      <c r="S25" s="14"/>
      <c r="T25" s="14"/>
      <c r="U25" s="14"/>
      <c r="V25" s="14"/>
      <c r="W25" s="14"/>
      <c r="X25" s="14"/>
      <c r="Y25" s="14"/>
      <c r="Z25" s="14"/>
    </row>
    <row r="26" spans="1:26" ht="15.75" customHeight="1">
      <c r="A26" s="13" t="s">
        <v>313</v>
      </c>
      <c r="B26" s="13" t="s">
        <v>314</v>
      </c>
      <c r="C26" s="13" t="s">
        <v>315</v>
      </c>
      <c r="D26" s="12" t="s">
        <v>316</v>
      </c>
      <c r="E26" s="12" t="s">
        <v>229</v>
      </c>
      <c r="F26" s="12" t="s">
        <v>55</v>
      </c>
      <c r="G26" s="14"/>
      <c r="H26" s="14"/>
      <c r="I26" s="14"/>
      <c r="J26" s="14"/>
      <c r="K26" s="14"/>
      <c r="L26" s="14"/>
      <c r="M26" s="14"/>
      <c r="N26" s="14"/>
      <c r="O26" s="14"/>
      <c r="P26" s="14"/>
      <c r="Q26" s="14"/>
      <c r="R26" s="14"/>
      <c r="S26" s="14"/>
      <c r="T26" s="14"/>
      <c r="U26" s="14"/>
      <c r="V26" s="14"/>
      <c r="W26" s="14"/>
      <c r="X26" s="14"/>
      <c r="Y26" s="14"/>
      <c r="Z26" s="14"/>
    </row>
    <row r="27" spans="1:26" ht="15.75" customHeight="1">
      <c r="A27" s="13" t="s">
        <v>317</v>
      </c>
      <c r="B27" s="13" t="s">
        <v>318</v>
      </c>
      <c r="C27" s="13" t="s">
        <v>319</v>
      </c>
      <c r="D27" s="12" t="s">
        <v>320</v>
      </c>
      <c r="E27" s="12" t="s">
        <v>229</v>
      </c>
      <c r="F27" s="12" t="s">
        <v>119</v>
      </c>
      <c r="G27" s="14"/>
      <c r="H27" s="14"/>
      <c r="I27" s="14"/>
      <c r="J27" s="14"/>
      <c r="K27" s="14"/>
      <c r="L27" s="14"/>
      <c r="M27" s="14"/>
      <c r="N27" s="14"/>
      <c r="O27" s="14"/>
      <c r="P27" s="14"/>
      <c r="Q27" s="14"/>
      <c r="R27" s="14"/>
      <c r="S27" s="14"/>
      <c r="T27" s="14"/>
      <c r="U27" s="14"/>
      <c r="V27" s="14"/>
      <c r="W27" s="14"/>
      <c r="X27" s="14"/>
      <c r="Y27" s="14"/>
      <c r="Z27" s="14"/>
    </row>
    <row r="28" spans="1:26" ht="15.75" customHeight="1">
      <c r="A28" s="17" t="s">
        <v>321</v>
      </c>
      <c r="B28" s="17" t="s">
        <v>322</v>
      </c>
      <c r="C28" s="17" t="s">
        <v>323</v>
      </c>
      <c r="D28" s="12" t="s">
        <v>324</v>
      </c>
      <c r="E28" s="12" t="s">
        <v>325</v>
      </c>
      <c r="F28" s="12" t="s">
        <v>105</v>
      </c>
      <c r="G28" s="14"/>
      <c r="H28" s="14"/>
      <c r="I28" s="14"/>
      <c r="J28" s="14"/>
      <c r="K28" s="14"/>
      <c r="L28" s="14"/>
      <c r="M28" s="14"/>
      <c r="N28" s="14"/>
      <c r="O28" s="14"/>
      <c r="P28" s="14"/>
      <c r="Q28" s="14"/>
      <c r="R28" s="14"/>
      <c r="S28" s="14"/>
      <c r="T28" s="14"/>
      <c r="U28" s="14"/>
      <c r="V28" s="14"/>
      <c r="W28" s="14"/>
      <c r="X28" s="14"/>
      <c r="Y28" s="14"/>
      <c r="Z28" s="14"/>
    </row>
    <row r="29" spans="1:26" ht="15.75" customHeight="1">
      <c r="A29" s="13" t="s">
        <v>326</v>
      </c>
      <c r="B29" s="13" t="s">
        <v>327</v>
      </c>
      <c r="C29" s="13" t="s">
        <v>328</v>
      </c>
      <c r="D29" s="12" t="s">
        <v>329</v>
      </c>
      <c r="E29" s="12" t="s">
        <v>330</v>
      </c>
      <c r="F29" s="12" t="s">
        <v>105</v>
      </c>
      <c r="G29" s="14"/>
      <c r="H29" s="14"/>
      <c r="I29" s="14"/>
      <c r="J29" s="14"/>
      <c r="K29" s="14"/>
      <c r="L29" s="14"/>
      <c r="M29" s="14"/>
      <c r="N29" s="14"/>
      <c r="O29" s="14"/>
      <c r="P29" s="14"/>
      <c r="Q29" s="14"/>
      <c r="R29" s="14"/>
      <c r="S29" s="14"/>
      <c r="T29" s="14"/>
      <c r="U29" s="14"/>
      <c r="V29" s="14"/>
      <c r="W29" s="14"/>
      <c r="X29" s="14"/>
      <c r="Y29" s="14"/>
      <c r="Z29" s="14"/>
    </row>
    <row r="30" spans="1:26" ht="15.75" customHeight="1">
      <c r="A30" s="13" t="s">
        <v>331</v>
      </c>
      <c r="B30" s="13" t="s">
        <v>332</v>
      </c>
      <c r="C30" s="13" t="s">
        <v>333</v>
      </c>
      <c r="D30" s="12" t="s">
        <v>334</v>
      </c>
      <c r="E30" s="12" t="s">
        <v>220</v>
      </c>
      <c r="F30" s="12" t="s">
        <v>335</v>
      </c>
      <c r="G30" s="14"/>
      <c r="H30" s="14"/>
      <c r="I30" s="14"/>
      <c r="J30" s="14"/>
      <c r="K30" s="14"/>
      <c r="L30" s="14"/>
      <c r="M30" s="14"/>
      <c r="N30" s="14"/>
      <c r="O30" s="14"/>
      <c r="P30" s="14"/>
      <c r="Q30" s="14"/>
      <c r="R30" s="14"/>
      <c r="S30" s="14"/>
      <c r="T30" s="14"/>
      <c r="U30" s="14"/>
      <c r="V30" s="14"/>
      <c r="W30" s="14"/>
      <c r="X30" s="14"/>
      <c r="Y30" s="14"/>
      <c r="Z30" s="14"/>
    </row>
    <row r="31" spans="1:26" ht="15.75" customHeight="1">
      <c r="A31" s="13" t="s">
        <v>336</v>
      </c>
      <c r="B31" s="13" t="s">
        <v>337</v>
      </c>
      <c r="C31" s="13" t="s">
        <v>244</v>
      </c>
      <c r="D31" s="12" t="s">
        <v>338</v>
      </c>
      <c r="E31" s="12" t="s">
        <v>339</v>
      </c>
      <c r="F31" s="12" t="s">
        <v>335</v>
      </c>
      <c r="G31" s="14"/>
      <c r="H31" s="14"/>
      <c r="I31" s="14"/>
      <c r="J31" s="14"/>
      <c r="K31" s="14"/>
      <c r="L31" s="14"/>
      <c r="M31" s="14"/>
      <c r="N31" s="14"/>
      <c r="O31" s="14"/>
      <c r="P31" s="14"/>
      <c r="Q31" s="14"/>
      <c r="R31" s="14"/>
      <c r="S31" s="14"/>
      <c r="T31" s="14"/>
      <c r="U31" s="14"/>
      <c r="V31" s="14"/>
      <c r="W31" s="14"/>
      <c r="X31" s="14"/>
      <c r="Y31" s="14"/>
      <c r="Z31" s="14"/>
    </row>
    <row r="32" spans="1:26" ht="15.75" customHeight="1">
      <c r="A32" s="13" t="s">
        <v>340</v>
      </c>
      <c r="B32" s="13" t="s">
        <v>341</v>
      </c>
      <c r="C32" s="13" t="s">
        <v>342</v>
      </c>
      <c r="D32" s="12" t="s">
        <v>343</v>
      </c>
      <c r="E32" s="12" t="s">
        <v>344</v>
      </c>
      <c r="F32" s="12" t="s">
        <v>335</v>
      </c>
      <c r="G32" s="14"/>
      <c r="H32" s="14"/>
      <c r="I32" s="14"/>
      <c r="J32" s="14"/>
      <c r="K32" s="14"/>
      <c r="L32" s="14"/>
      <c r="M32" s="14"/>
      <c r="N32" s="14"/>
      <c r="O32" s="14"/>
      <c r="P32" s="14"/>
      <c r="Q32" s="14"/>
      <c r="R32" s="14"/>
      <c r="S32" s="14"/>
      <c r="T32" s="14"/>
      <c r="U32" s="14"/>
      <c r="V32" s="14"/>
      <c r="W32" s="14"/>
      <c r="X32" s="14"/>
      <c r="Y32" s="14"/>
      <c r="Z32" s="14"/>
    </row>
    <row r="33" spans="1:26" ht="15.75" customHeight="1">
      <c r="A33" s="13" t="s">
        <v>345</v>
      </c>
      <c r="B33" s="13" t="s">
        <v>346</v>
      </c>
      <c r="C33" s="13" t="s">
        <v>347</v>
      </c>
      <c r="D33" s="12" t="s">
        <v>348</v>
      </c>
      <c r="E33" s="12" t="s">
        <v>349</v>
      </c>
      <c r="F33" s="12" t="s">
        <v>335</v>
      </c>
      <c r="G33" s="14"/>
      <c r="H33" s="14"/>
      <c r="I33" s="14"/>
      <c r="J33" s="14"/>
      <c r="K33" s="14"/>
      <c r="L33" s="14"/>
      <c r="M33" s="14"/>
      <c r="N33" s="14"/>
      <c r="O33" s="14"/>
      <c r="P33" s="14"/>
      <c r="Q33" s="14"/>
      <c r="R33" s="14"/>
      <c r="S33" s="14"/>
      <c r="T33" s="14"/>
      <c r="U33" s="14"/>
      <c r="V33" s="14"/>
      <c r="W33" s="14"/>
      <c r="X33" s="14"/>
      <c r="Y33" s="14"/>
      <c r="Z33" s="14"/>
    </row>
    <row r="34" spans="1:26" ht="15.75" customHeight="1">
      <c r="A34" s="13" t="s">
        <v>350</v>
      </c>
      <c r="B34" s="13" t="s">
        <v>351</v>
      </c>
      <c r="C34" s="13" t="s">
        <v>352</v>
      </c>
      <c r="D34" s="12" t="s">
        <v>353</v>
      </c>
      <c r="E34" s="12" t="s">
        <v>354</v>
      </c>
      <c r="F34" s="12" t="s">
        <v>355</v>
      </c>
      <c r="G34" s="14"/>
      <c r="H34" s="14"/>
      <c r="I34" s="14"/>
      <c r="J34" s="14"/>
      <c r="K34" s="14"/>
      <c r="L34" s="14"/>
      <c r="M34" s="14"/>
      <c r="N34" s="14"/>
      <c r="O34" s="14"/>
      <c r="P34" s="14"/>
      <c r="Q34" s="14"/>
      <c r="R34" s="14"/>
      <c r="S34" s="14"/>
      <c r="T34" s="14"/>
      <c r="U34" s="14"/>
      <c r="V34" s="14"/>
      <c r="W34" s="14"/>
      <c r="X34" s="14"/>
      <c r="Y34" s="14"/>
      <c r="Z34" s="14"/>
    </row>
    <row r="35" spans="1:26" ht="15.75" customHeight="1">
      <c r="A35" s="13" t="s">
        <v>356</v>
      </c>
      <c r="B35" s="13" t="s">
        <v>357</v>
      </c>
      <c r="C35" s="13" t="s">
        <v>358</v>
      </c>
      <c r="D35" s="12" t="s">
        <v>359</v>
      </c>
      <c r="E35" s="12" t="s">
        <v>354</v>
      </c>
      <c r="F35" s="12" t="s">
        <v>355</v>
      </c>
      <c r="G35" s="14"/>
      <c r="H35" s="14"/>
      <c r="I35" s="14"/>
      <c r="J35" s="14"/>
      <c r="K35" s="14"/>
      <c r="L35" s="14"/>
      <c r="M35" s="14"/>
      <c r="N35" s="14"/>
      <c r="O35" s="14"/>
      <c r="P35" s="14"/>
      <c r="Q35" s="14"/>
      <c r="R35" s="14"/>
      <c r="S35" s="14"/>
      <c r="T35" s="14"/>
      <c r="U35" s="14"/>
      <c r="V35" s="14"/>
      <c r="W35" s="14"/>
      <c r="X35" s="14"/>
      <c r="Y35" s="14"/>
      <c r="Z35" s="14"/>
    </row>
    <row r="36" spans="1:26" ht="15.75" customHeight="1">
      <c r="A36" s="13" t="s">
        <v>360</v>
      </c>
      <c r="B36" s="13" t="s">
        <v>361</v>
      </c>
      <c r="C36" s="13" t="s">
        <v>362</v>
      </c>
      <c r="D36" s="12" t="s">
        <v>363</v>
      </c>
      <c r="E36" s="12" t="s">
        <v>354</v>
      </c>
      <c r="F36" s="12" t="s">
        <v>355</v>
      </c>
      <c r="G36" s="14"/>
      <c r="H36" s="14"/>
      <c r="I36" s="14"/>
      <c r="J36" s="14"/>
      <c r="K36" s="14"/>
      <c r="L36" s="14"/>
      <c r="M36" s="14"/>
      <c r="N36" s="14"/>
      <c r="O36" s="14"/>
      <c r="P36" s="14"/>
      <c r="Q36" s="14"/>
      <c r="R36" s="14"/>
      <c r="S36" s="14"/>
      <c r="T36" s="14"/>
      <c r="U36" s="14"/>
      <c r="V36" s="14"/>
      <c r="W36" s="14"/>
      <c r="X36" s="14"/>
      <c r="Y36" s="14"/>
      <c r="Z36" s="14"/>
    </row>
    <row r="37" spans="1:26" ht="15.75" customHeight="1">
      <c r="A37" s="13" t="s">
        <v>364</v>
      </c>
      <c r="B37" s="13" t="s">
        <v>322</v>
      </c>
      <c r="C37" s="13" t="s">
        <v>365</v>
      </c>
      <c r="D37" s="12" t="s">
        <v>366</v>
      </c>
      <c r="E37" s="12" t="s">
        <v>354</v>
      </c>
      <c r="F37" s="12" t="s">
        <v>355</v>
      </c>
      <c r="G37" s="14"/>
      <c r="H37" s="14"/>
      <c r="I37" s="14"/>
      <c r="J37" s="14"/>
      <c r="K37" s="14"/>
      <c r="L37" s="14"/>
      <c r="M37" s="14"/>
      <c r="N37" s="14"/>
      <c r="O37" s="14"/>
      <c r="P37" s="14"/>
      <c r="Q37" s="14"/>
      <c r="R37" s="14"/>
      <c r="S37" s="14"/>
      <c r="T37" s="14"/>
      <c r="U37" s="14"/>
      <c r="V37" s="14"/>
      <c r="W37" s="14"/>
      <c r="X37" s="14"/>
      <c r="Y37" s="14"/>
      <c r="Z37" s="14"/>
    </row>
    <row r="38" spans="1:26" ht="15.75" customHeight="1">
      <c r="A38" s="13" t="s">
        <v>367</v>
      </c>
      <c r="B38" s="13" t="s">
        <v>368</v>
      </c>
      <c r="C38" s="13" t="s">
        <v>280</v>
      </c>
      <c r="D38" s="12" t="s">
        <v>369</v>
      </c>
      <c r="E38" s="12" t="s">
        <v>354</v>
      </c>
      <c r="F38" s="12" t="s">
        <v>355</v>
      </c>
      <c r="G38" s="14"/>
      <c r="H38" s="14"/>
      <c r="I38" s="14"/>
      <c r="J38" s="14"/>
      <c r="K38" s="14"/>
      <c r="L38" s="14"/>
      <c r="M38" s="14"/>
      <c r="N38" s="14"/>
      <c r="O38" s="14"/>
      <c r="P38" s="14"/>
      <c r="Q38" s="14"/>
      <c r="R38" s="14"/>
      <c r="S38" s="14"/>
      <c r="T38" s="14"/>
      <c r="U38" s="14"/>
      <c r="V38" s="14"/>
      <c r="W38" s="14"/>
      <c r="X38" s="14"/>
      <c r="Y38" s="14"/>
      <c r="Z38" s="14"/>
    </row>
    <row r="39" spans="1:26" ht="15.75" customHeight="1">
      <c r="A39" s="13" t="s">
        <v>370</v>
      </c>
      <c r="B39" s="13" t="s">
        <v>371</v>
      </c>
      <c r="C39" s="13" t="s">
        <v>372</v>
      </c>
      <c r="D39" s="12" t="s">
        <v>373</v>
      </c>
      <c r="E39" s="12" t="s">
        <v>354</v>
      </c>
      <c r="F39" s="12" t="s">
        <v>355</v>
      </c>
      <c r="G39" s="14"/>
      <c r="H39" s="14"/>
      <c r="I39" s="14"/>
      <c r="J39" s="14"/>
      <c r="K39" s="14"/>
      <c r="L39" s="14"/>
      <c r="M39" s="14"/>
      <c r="N39" s="14"/>
      <c r="O39" s="14"/>
      <c r="P39" s="14"/>
      <c r="Q39" s="14"/>
      <c r="R39" s="14"/>
      <c r="S39" s="14"/>
      <c r="T39" s="14"/>
      <c r="U39" s="14"/>
      <c r="V39" s="14"/>
      <c r="W39" s="14"/>
      <c r="X39" s="14"/>
      <c r="Y39" s="14"/>
      <c r="Z39" s="14"/>
    </row>
    <row r="40" spans="1:26" ht="15.75" customHeight="1">
      <c r="A40" s="13" t="s">
        <v>374</v>
      </c>
      <c r="B40" s="13" t="s">
        <v>375</v>
      </c>
      <c r="C40" s="13" t="s">
        <v>376</v>
      </c>
      <c r="D40" s="12" t="s">
        <v>377</v>
      </c>
      <c r="E40" s="12" t="s">
        <v>354</v>
      </c>
      <c r="F40" s="12" t="s">
        <v>355</v>
      </c>
      <c r="G40" s="14"/>
      <c r="H40" s="14"/>
      <c r="I40" s="14"/>
      <c r="J40" s="14"/>
      <c r="K40" s="14"/>
      <c r="L40" s="14"/>
      <c r="M40" s="14"/>
      <c r="N40" s="14"/>
      <c r="O40" s="14"/>
      <c r="P40" s="14"/>
      <c r="Q40" s="14"/>
      <c r="R40" s="14"/>
      <c r="S40" s="14"/>
      <c r="T40" s="14"/>
      <c r="U40" s="14"/>
      <c r="V40" s="14"/>
      <c r="W40" s="14"/>
      <c r="X40" s="14"/>
      <c r="Y40" s="14"/>
      <c r="Z40" s="14"/>
    </row>
    <row r="41" spans="1:26" ht="15.75" customHeight="1">
      <c r="A41" s="13" t="s">
        <v>378</v>
      </c>
      <c r="B41" s="13" t="s">
        <v>379</v>
      </c>
      <c r="C41" s="13" t="s">
        <v>268</v>
      </c>
      <c r="D41" s="12" t="s">
        <v>380</v>
      </c>
      <c r="E41" s="12" t="s">
        <v>354</v>
      </c>
      <c r="F41" s="12" t="s">
        <v>355</v>
      </c>
      <c r="G41" s="14"/>
      <c r="H41" s="14"/>
      <c r="I41" s="14"/>
      <c r="J41" s="14"/>
      <c r="K41" s="14"/>
      <c r="L41" s="14"/>
      <c r="M41" s="14"/>
      <c r="N41" s="14"/>
      <c r="O41" s="14"/>
      <c r="P41" s="14"/>
      <c r="Q41" s="14"/>
      <c r="R41" s="14"/>
      <c r="S41" s="14"/>
      <c r="T41" s="14"/>
      <c r="U41" s="14"/>
      <c r="V41" s="14"/>
      <c r="W41" s="14"/>
      <c r="X41" s="14"/>
      <c r="Y41" s="14"/>
      <c r="Z41" s="14"/>
    </row>
    <row r="42" spans="1:26" ht="15.75" customHeight="1">
      <c r="A42" s="13" t="s">
        <v>381</v>
      </c>
      <c r="B42" s="13" t="s">
        <v>382</v>
      </c>
      <c r="C42" s="13" t="s">
        <v>383</v>
      </c>
      <c r="D42" s="12" t="s">
        <v>384</v>
      </c>
      <c r="E42" s="12" t="s">
        <v>354</v>
      </c>
      <c r="F42" s="12" t="s">
        <v>355</v>
      </c>
      <c r="G42" s="14"/>
      <c r="H42" s="14"/>
      <c r="I42" s="14"/>
      <c r="J42" s="14"/>
      <c r="K42" s="14"/>
      <c r="L42" s="14"/>
      <c r="M42" s="14"/>
      <c r="N42" s="14"/>
      <c r="O42" s="14"/>
      <c r="P42" s="14"/>
      <c r="Q42" s="14"/>
      <c r="R42" s="14"/>
      <c r="S42" s="14"/>
      <c r="T42" s="14"/>
      <c r="U42" s="14"/>
      <c r="V42" s="14"/>
      <c r="W42" s="14"/>
      <c r="X42" s="14"/>
      <c r="Y42" s="14"/>
      <c r="Z42" s="14"/>
    </row>
    <row r="43" spans="1:26" ht="15.75" customHeight="1">
      <c r="A43" s="13" t="s">
        <v>385</v>
      </c>
      <c r="B43" s="13" t="s">
        <v>386</v>
      </c>
      <c r="C43" s="13" t="s">
        <v>387</v>
      </c>
      <c r="D43" s="12" t="s">
        <v>388</v>
      </c>
      <c r="E43" s="12" t="s">
        <v>389</v>
      </c>
      <c r="F43" s="12" t="s">
        <v>390</v>
      </c>
      <c r="G43" s="14"/>
      <c r="H43" s="14"/>
      <c r="I43" s="14"/>
      <c r="J43" s="14"/>
      <c r="K43" s="14"/>
      <c r="L43" s="14"/>
      <c r="M43" s="14"/>
      <c r="N43" s="14"/>
      <c r="O43" s="14"/>
      <c r="P43" s="14"/>
      <c r="Q43" s="14"/>
      <c r="R43" s="14"/>
      <c r="S43" s="14"/>
      <c r="T43" s="14"/>
      <c r="U43" s="14"/>
      <c r="V43" s="14"/>
      <c r="W43" s="14"/>
      <c r="X43" s="14"/>
      <c r="Y43" s="14"/>
      <c r="Z43" s="14"/>
    </row>
    <row r="44" spans="1:26" ht="15.75" customHeight="1">
      <c r="A44" s="13" t="s">
        <v>391</v>
      </c>
      <c r="B44" s="13" t="s">
        <v>392</v>
      </c>
      <c r="C44" s="13" t="s">
        <v>393</v>
      </c>
      <c r="D44" s="12" t="s">
        <v>394</v>
      </c>
      <c r="E44" s="12" t="s">
        <v>354</v>
      </c>
      <c r="F44" s="12" t="s">
        <v>390</v>
      </c>
      <c r="G44" s="14"/>
      <c r="H44" s="14"/>
      <c r="I44" s="14"/>
      <c r="J44" s="14"/>
      <c r="K44" s="14"/>
      <c r="L44" s="14"/>
      <c r="M44" s="14"/>
      <c r="N44" s="14"/>
      <c r="O44" s="14"/>
      <c r="P44" s="14"/>
      <c r="Q44" s="14"/>
      <c r="R44" s="14"/>
      <c r="S44" s="14"/>
      <c r="T44" s="14"/>
      <c r="U44" s="14"/>
      <c r="V44" s="14"/>
      <c r="W44" s="14"/>
      <c r="X44" s="14"/>
      <c r="Y44" s="14"/>
      <c r="Z44" s="14"/>
    </row>
    <row r="45" spans="1:26" ht="15.75" customHeight="1">
      <c r="A45" s="12" t="s">
        <v>395</v>
      </c>
      <c r="B45" s="12" t="s">
        <v>396</v>
      </c>
      <c r="C45" s="12" t="s">
        <v>397</v>
      </c>
      <c r="D45" s="12" t="s">
        <v>398</v>
      </c>
      <c r="E45" s="12" t="s">
        <v>399</v>
      </c>
      <c r="F45" s="12" t="s">
        <v>390</v>
      </c>
      <c r="G45" s="18"/>
      <c r="H45" s="18"/>
      <c r="I45" s="18"/>
      <c r="J45" s="18"/>
      <c r="K45" s="18"/>
      <c r="L45" s="18"/>
      <c r="M45" s="18"/>
      <c r="N45" s="18"/>
      <c r="O45" s="18"/>
      <c r="P45" s="18"/>
      <c r="Q45" s="18"/>
      <c r="R45" s="18"/>
      <c r="S45" s="18"/>
      <c r="T45" s="18"/>
      <c r="U45" s="18"/>
      <c r="V45" s="18"/>
      <c r="W45" s="18"/>
      <c r="X45" s="18"/>
      <c r="Y45" s="18"/>
      <c r="Z45" s="18"/>
    </row>
    <row r="46" spans="1:26" ht="15.75" customHeight="1">
      <c r="A46" s="13" t="s">
        <v>400</v>
      </c>
      <c r="B46" s="13" t="s">
        <v>401</v>
      </c>
      <c r="C46" s="13" t="s">
        <v>402</v>
      </c>
      <c r="D46" s="12" t="s">
        <v>403</v>
      </c>
      <c r="E46" s="12" t="s">
        <v>243</v>
      </c>
      <c r="F46" s="12" t="s">
        <v>63</v>
      </c>
      <c r="G46" s="18"/>
      <c r="H46" s="18"/>
      <c r="I46" s="18"/>
      <c r="J46" s="18"/>
      <c r="K46" s="18"/>
      <c r="L46" s="18"/>
      <c r="M46" s="18"/>
      <c r="N46" s="18"/>
      <c r="O46" s="18"/>
      <c r="P46" s="18"/>
      <c r="Q46" s="18"/>
      <c r="R46" s="18"/>
      <c r="S46" s="18"/>
      <c r="T46" s="18"/>
      <c r="U46" s="18"/>
      <c r="V46" s="18"/>
      <c r="W46" s="18"/>
      <c r="X46" s="18"/>
      <c r="Y46" s="18"/>
      <c r="Z46" s="18"/>
    </row>
    <row r="47" spans="1:26" ht="15.75" customHeight="1">
      <c r="A47" s="13" t="s">
        <v>404</v>
      </c>
      <c r="B47" s="13" t="s">
        <v>405</v>
      </c>
      <c r="C47" s="13" t="s">
        <v>393</v>
      </c>
      <c r="D47" s="12" t="s">
        <v>406</v>
      </c>
      <c r="E47" s="12" t="s">
        <v>215</v>
      </c>
      <c r="F47" s="12" t="s">
        <v>63</v>
      </c>
      <c r="G47" s="18"/>
      <c r="H47" s="18"/>
      <c r="I47" s="18"/>
      <c r="J47" s="18"/>
      <c r="K47" s="18"/>
      <c r="L47" s="18"/>
      <c r="M47" s="18"/>
      <c r="N47" s="18"/>
      <c r="O47" s="18"/>
      <c r="P47" s="18"/>
      <c r="Q47" s="18"/>
      <c r="R47" s="18"/>
      <c r="S47" s="18"/>
      <c r="T47" s="18"/>
      <c r="U47" s="18"/>
      <c r="V47" s="18"/>
      <c r="W47" s="18"/>
      <c r="X47" s="18"/>
      <c r="Y47" s="18"/>
      <c r="Z47" s="18"/>
    </row>
    <row r="48" spans="1:26" ht="15.75" customHeight="1">
      <c r="A48" s="13" t="s">
        <v>407</v>
      </c>
      <c r="B48" s="13" t="s">
        <v>408</v>
      </c>
      <c r="C48" s="13" t="s">
        <v>409</v>
      </c>
      <c r="D48" s="12" t="s">
        <v>410</v>
      </c>
      <c r="E48" s="12" t="s">
        <v>220</v>
      </c>
      <c r="F48" s="12" t="s">
        <v>71</v>
      </c>
      <c r="G48" s="18"/>
      <c r="H48" s="18"/>
      <c r="I48" s="18"/>
      <c r="J48" s="18"/>
      <c r="K48" s="18"/>
      <c r="L48" s="18"/>
      <c r="M48" s="18"/>
      <c r="N48" s="18"/>
      <c r="O48" s="18"/>
      <c r="P48" s="18"/>
      <c r="Q48" s="18"/>
      <c r="R48" s="18"/>
      <c r="S48" s="18"/>
      <c r="T48" s="18"/>
      <c r="U48" s="18"/>
      <c r="V48" s="18"/>
      <c r="W48" s="18"/>
      <c r="X48" s="18"/>
      <c r="Y48" s="18"/>
      <c r="Z48" s="18"/>
    </row>
    <row r="49" spans="1:26" ht="15.75" customHeight="1">
      <c r="A49" s="13" t="s">
        <v>411</v>
      </c>
      <c r="B49" s="13" t="s">
        <v>412</v>
      </c>
      <c r="C49" s="13" t="s">
        <v>413</v>
      </c>
      <c r="D49" s="12" t="s">
        <v>414</v>
      </c>
      <c r="E49" s="12" t="s">
        <v>220</v>
      </c>
      <c r="F49" s="12" t="s">
        <v>82</v>
      </c>
      <c r="G49" s="18"/>
      <c r="H49" s="18"/>
      <c r="I49" s="18"/>
      <c r="J49" s="18"/>
      <c r="K49" s="18"/>
      <c r="L49" s="18"/>
      <c r="M49" s="18"/>
      <c r="N49" s="18"/>
      <c r="O49" s="18"/>
      <c r="P49" s="18"/>
      <c r="Q49" s="18"/>
      <c r="R49" s="18"/>
      <c r="S49" s="18"/>
      <c r="T49" s="18"/>
      <c r="U49" s="18"/>
      <c r="V49" s="18"/>
      <c r="W49" s="18"/>
      <c r="X49" s="18"/>
      <c r="Y49" s="18"/>
      <c r="Z49" s="18"/>
    </row>
    <row r="50" spans="1:26" ht="15.75" customHeight="1">
      <c r="A50" s="13" t="s">
        <v>415</v>
      </c>
      <c r="B50" s="13" t="s">
        <v>416</v>
      </c>
      <c r="C50" s="13" t="s">
        <v>417</v>
      </c>
      <c r="D50" s="12" t="s">
        <v>418</v>
      </c>
      <c r="E50" s="12" t="s">
        <v>215</v>
      </c>
      <c r="F50" s="12" t="s">
        <v>115</v>
      </c>
      <c r="G50" s="18"/>
      <c r="H50" s="18"/>
      <c r="I50" s="18"/>
      <c r="J50" s="18"/>
      <c r="K50" s="18"/>
      <c r="L50" s="18"/>
      <c r="M50" s="18"/>
      <c r="N50" s="18"/>
      <c r="O50" s="18"/>
      <c r="P50" s="18"/>
      <c r="Q50" s="18"/>
      <c r="R50" s="18"/>
      <c r="S50" s="18"/>
      <c r="T50" s="18"/>
      <c r="U50" s="18"/>
      <c r="V50" s="18"/>
      <c r="W50" s="18"/>
      <c r="X50" s="18"/>
      <c r="Y50" s="18"/>
      <c r="Z50" s="18"/>
    </row>
    <row r="51" spans="1:26" ht="15.75" customHeight="1">
      <c r="A51" s="13" t="s">
        <v>419</v>
      </c>
      <c r="B51" s="13" t="s">
        <v>420</v>
      </c>
      <c r="C51" s="13" t="s">
        <v>421</v>
      </c>
      <c r="D51" s="12" t="s">
        <v>422</v>
      </c>
      <c r="E51" s="12" t="s">
        <v>243</v>
      </c>
      <c r="F51" s="12" t="s">
        <v>115</v>
      </c>
      <c r="G51" s="18"/>
      <c r="H51" s="18"/>
      <c r="I51" s="18"/>
      <c r="J51" s="18"/>
      <c r="K51" s="18"/>
      <c r="L51" s="18"/>
      <c r="M51" s="18"/>
      <c r="N51" s="18"/>
      <c r="O51" s="18"/>
      <c r="P51" s="18"/>
      <c r="Q51" s="18"/>
      <c r="R51" s="18"/>
      <c r="S51" s="18"/>
      <c r="T51" s="18"/>
      <c r="U51" s="18"/>
      <c r="V51" s="18"/>
      <c r="W51" s="18"/>
      <c r="X51" s="18"/>
      <c r="Y51" s="18"/>
      <c r="Z51" s="18"/>
    </row>
    <row r="52" spans="1:26" ht="15.75" customHeight="1">
      <c r="A52" s="13" t="s">
        <v>423</v>
      </c>
      <c r="B52" s="13" t="s">
        <v>424</v>
      </c>
      <c r="C52" s="13" t="s">
        <v>425</v>
      </c>
      <c r="D52" s="12" t="s">
        <v>426</v>
      </c>
      <c r="E52" s="12" t="s">
        <v>243</v>
      </c>
      <c r="F52" s="12" t="s">
        <v>427</v>
      </c>
      <c r="G52" s="18"/>
      <c r="H52" s="18"/>
      <c r="I52" s="18"/>
      <c r="J52" s="18"/>
      <c r="K52" s="18"/>
      <c r="L52" s="18"/>
      <c r="M52" s="18"/>
      <c r="N52" s="18"/>
      <c r="O52" s="18"/>
      <c r="P52" s="18"/>
      <c r="Q52" s="18"/>
      <c r="R52" s="18"/>
      <c r="S52" s="18"/>
      <c r="T52" s="18"/>
      <c r="U52" s="18"/>
      <c r="V52" s="18"/>
      <c r="W52" s="18"/>
      <c r="X52" s="18"/>
      <c r="Y52" s="18"/>
      <c r="Z52" s="18"/>
    </row>
    <row r="53" spans="1:26" ht="15.75" customHeight="1">
      <c r="A53" s="13" t="s">
        <v>428</v>
      </c>
      <c r="B53" s="13" t="s">
        <v>429</v>
      </c>
      <c r="C53" s="13" t="s">
        <v>430</v>
      </c>
      <c r="D53" s="12" t="s">
        <v>431</v>
      </c>
      <c r="E53" s="12" t="s">
        <v>294</v>
      </c>
      <c r="F53" s="12" t="s">
        <v>427</v>
      </c>
      <c r="G53" s="18"/>
      <c r="H53" s="18"/>
      <c r="I53" s="18"/>
      <c r="J53" s="18"/>
      <c r="K53" s="18"/>
      <c r="L53" s="18"/>
      <c r="M53" s="18"/>
      <c r="N53" s="18"/>
      <c r="O53" s="18"/>
      <c r="P53" s="18"/>
      <c r="Q53" s="18"/>
      <c r="R53" s="18"/>
      <c r="S53" s="18"/>
      <c r="T53" s="18"/>
      <c r="U53" s="18"/>
      <c r="V53" s="18"/>
      <c r="W53" s="18"/>
      <c r="X53" s="18"/>
      <c r="Y53" s="18"/>
      <c r="Z53" s="18"/>
    </row>
    <row r="54" spans="1:26" ht="15.75" customHeight="1">
      <c r="A54" s="13" t="s">
        <v>432</v>
      </c>
      <c r="B54" s="13" t="s">
        <v>412</v>
      </c>
      <c r="C54" s="13" t="s">
        <v>433</v>
      </c>
      <c r="D54" s="12" t="s">
        <v>434</v>
      </c>
      <c r="E54" s="12" t="s">
        <v>435</v>
      </c>
      <c r="F54" s="12" t="s">
        <v>427</v>
      </c>
      <c r="G54" s="18"/>
      <c r="H54" s="18"/>
      <c r="I54" s="18"/>
      <c r="J54" s="18"/>
      <c r="K54" s="18"/>
      <c r="L54" s="18"/>
      <c r="M54" s="18"/>
      <c r="N54" s="18"/>
      <c r="O54" s="18"/>
      <c r="P54" s="18"/>
      <c r="Q54" s="18"/>
      <c r="R54" s="18"/>
      <c r="S54" s="18"/>
      <c r="T54" s="18"/>
      <c r="U54" s="18"/>
      <c r="V54" s="18"/>
      <c r="W54" s="18"/>
      <c r="X54" s="18"/>
      <c r="Y54" s="18"/>
      <c r="Z54" s="18"/>
    </row>
    <row r="55" spans="1:26" ht="15.75" customHeight="1">
      <c r="A55" s="13" t="s">
        <v>436</v>
      </c>
      <c r="B55" s="13" t="s">
        <v>437</v>
      </c>
      <c r="C55" s="13" t="s">
        <v>438</v>
      </c>
      <c r="D55" s="12" t="s">
        <v>439</v>
      </c>
      <c r="E55" s="12" t="s">
        <v>294</v>
      </c>
      <c r="F55" s="12" t="s">
        <v>427</v>
      </c>
      <c r="G55" s="18"/>
      <c r="H55" s="18"/>
      <c r="I55" s="18"/>
      <c r="J55" s="18"/>
      <c r="K55" s="18"/>
      <c r="L55" s="18"/>
      <c r="M55" s="18"/>
      <c r="N55" s="18"/>
      <c r="O55" s="18"/>
      <c r="P55" s="18"/>
      <c r="Q55" s="18"/>
      <c r="R55" s="18"/>
      <c r="S55" s="18"/>
      <c r="T55" s="18"/>
      <c r="U55" s="18"/>
      <c r="V55" s="18"/>
      <c r="W55" s="18"/>
      <c r="X55" s="18"/>
      <c r="Y55" s="18"/>
      <c r="Z55" s="18"/>
    </row>
    <row r="56" spans="1:26" ht="15.75" customHeight="1">
      <c r="A56" s="13" t="s">
        <v>440</v>
      </c>
      <c r="B56" s="13" t="s">
        <v>441</v>
      </c>
      <c r="C56" s="13" t="s">
        <v>442</v>
      </c>
      <c r="D56" s="12" t="s">
        <v>443</v>
      </c>
      <c r="E56" s="12" t="s">
        <v>294</v>
      </c>
      <c r="F56" s="12" t="s">
        <v>427</v>
      </c>
      <c r="G56" s="18"/>
      <c r="H56" s="18"/>
      <c r="I56" s="18"/>
      <c r="J56" s="18"/>
      <c r="K56" s="18"/>
      <c r="L56" s="18"/>
      <c r="M56" s="18"/>
      <c r="N56" s="18"/>
      <c r="O56" s="18"/>
      <c r="P56" s="18"/>
      <c r="Q56" s="18"/>
      <c r="R56" s="18"/>
      <c r="S56" s="18"/>
      <c r="T56" s="18"/>
      <c r="U56" s="18"/>
      <c r="V56" s="18"/>
      <c r="W56" s="18"/>
      <c r="X56" s="18"/>
      <c r="Y56" s="18"/>
      <c r="Z56" s="18"/>
    </row>
    <row r="57" spans="1:26" ht="15.75" customHeight="1">
      <c r="A57" s="13" t="s">
        <v>444</v>
      </c>
      <c r="B57" s="13" t="s">
        <v>445</v>
      </c>
      <c r="C57" s="13" t="s">
        <v>446</v>
      </c>
      <c r="D57" s="12" t="s">
        <v>447</v>
      </c>
      <c r="E57" s="12" t="s">
        <v>294</v>
      </c>
      <c r="F57" s="12" t="s">
        <v>427</v>
      </c>
      <c r="G57" s="18"/>
      <c r="H57" s="18"/>
      <c r="I57" s="18"/>
      <c r="J57" s="18"/>
      <c r="K57" s="18"/>
      <c r="L57" s="18"/>
      <c r="M57" s="18"/>
      <c r="N57" s="18"/>
      <c r="O57" s="18"/>
      <c r="P57" s="18"/>
      <c r="Q57" s="18"/>
      <c r="R57" s="18"/>
      <c r="S57" s="18"/>
      <c r="T57" s="18"/>
      <c r="U57" s="18"/>
      <c r="V57" s="18"/>
      <c r="W57" s="18"/>
      <c r="X57" s="18"/>
      <c r="Y57" s="18"/>
      <c r="Z57" s="18"/>
    </row>
    <row r="58" spans="1:26" ht="15.75" customHeight="1">
      <c r="A58" s="13" t="s">
        <v>448</v>
      </c>
      <c r="B58" s="13" t="s">
        <v>449</v>
      </c>
      <c r="C58" s="13" t="s">
        <v>450</v>
      </c>
      <c r="D58" s="12" t="s">
        <v>451</v>
      </c>
      <c r="E58" s="12" t="s">
        <v>452</v>
      </c>
      <c r="F58" s="12" t="s">
        <v>453</v>
      </c>
      <c r="G58" s="18"/>
      <c r="H58" s="18"/>
      <c r="I58" s="18"/>
      <c r="J58" s="18"/>
      <c r="K58" s="18"/>
      <c r="L58" s="18"/>
      <c r="M58" s="18"/>
      <c r="N58" s="18"/>
      <c r="O58" s="18"/>
      <c r="P58" s="18"/>
      <c r="Q58" s="18"/>
      <c r="R58" s="18"/>
      <c r="S58" s="18"/>
      <c r="T58" s="18"/>
      <c r="U58" s="18"/>
      <c r="V58" s="18"/>
      <c r="W58" s="18"/>
      <c r="X58" s="18"/>
      <c r="Y58" s="18"/>
      <c r="Z58" s="18"/>
    </row>
    <row r="59" spans="1:26" ht="15.75" customHeight="1">
      <c r="A59" s="13" t="s">
        <v>454</v>
      </c>
      <c r="B59" s="13" t="s">
        <v>455</v>
      </c>
      <c r="C59" s="13" t="s">
        <v>456</v>
      </c>
      <c r="D59" s="12" t="s">
        <v>457</v>
      </c>
      <c r="E59" s="12" t="s">
        <v>243</v>
      </c>
      <c r="F59" s="12" t="s">
        <v>42</v>
      </c>
      <c r="G59" s="18"/>
      <c r="H59" s="18"/>
      <c r="I59" s="18"/>
      <c r="J59" s="18"/>
      <c r="K59" s="18"/>
      <c r="L59" s="18"/>
      <c r="M59" s="18"/>
      <c r="N59" s="18"/>
      <c r="O59" s="18"/>
      <c r="P59" s="18"/>
      <c r="Q59" s="18"/>
      <c r="R59" s="18"/>
      <c r="S59" s="18"/>
      <c r="T59" s="18"/>
      <c r="U59" s="18"/>
      <c r="V59" s="18"/>
      <c r="W59" s="18"/>
      <c r="X59" s="18"/>
      <c r="Y59" s="18"/>
      <c r="Z59" s="18"/>
    </row>
    <row r="60" spans="1:26" ht="15.75" customHeight="1">
      <c r="A60" s="13" t="s">
        <v>458</v>
      </c>
      <c r="B60" s="13" t="s">
        <v>459</v>
      </c>
      <c r="C60" s="13" t="s">
        <v>460</v>
      </c>
      <c r="D60" s="12" t="s">
        <v>461</v>
      </c>
      <c r="E60" s="12" t="s">
        <v>210</v>
      </c>
      <c r="F60" s="12" t="s">
        <v>42</v>
      </c>
      <c r="G60" s="18"/>
      <c r="H60" s="18"/>
      <c r="I60" s="18"/>
      <c r="J60" s="18"/>
      <c r="K60" s="18"/>
      <c r="L60" s="18"/>
      <c r="M60" s="18"/>
      <c r="N60" s="18"/>
      <c r="O60" s="18"/>
      <c r="P60" s="18"/>
      <c r="Q60" s="18"/>
      <c r="R60" s="18"/>
      <c r="S60" s="18"/>
      <c r="T60" s="18"/>
      <c r="U60" s="18"/>
      <c r="V60" s="18"/>
      <c r="W60" s="18"/>
      <c r="X60" s="18"/>
      <c r="Y60" s="18"/>
      <c r="Z60" s="18"/>
    </row>
    <row r="61" spans="1:26" ht="15.75" customHeight="1">
      <c r="A61" s="13" t="s">
        <v>462</v>
      </c>
      <c r="B61" s="13" t="s">
        <v>463</v>
      </c>
      <c r="C61" s="13" t="s">
        <v>464</v>
      </c>
      <c r="D61" s="12" t="s">
        <v>465</v>
      </c>
      <c r="E61" s="12" t="s">
        <v>210</v>
      </c>
      <c r="F61" s="12" t="s">
        <v>109</v>
      </c>
      <c r="G61" s="18"/>
      <c r="H61" s="18"/>
      <c r="I61" s="18"/>
      <c r="J61" s="18"/>
      <c r="K61" s="18"/>
      <c r="L61" s="18"/>
      <c r="M61" s="18"/>
      <c r="N61" s="18"/>
      <c r="O61" s="18"/>
      <c r="P61" s="18"/>
      <c r="Q61" s="18"/>
      <c r="R61" s="18"/>
      <c r="S61" s="18"/>
      <c r="T61" s="18"/>
      <c r="U61" s="18"/>
      <c r="V61" s="18"/>
      <c r="W61" s="18"/>
      <c r="X61" s="18"/>
      <c r="Y61" s="18"/>
      <c r="Z61" s="18"/>
    </row>
    <row r="62" spans="1:26" ht="15.75" customHeight="1">
      <c r="A62" s="13" t="s">
        <v>466</v>
      </c>
      <c r="B62" s="13" t="s">
        <v>467</v>
      </c>
      <c r="C62" s="13" t="s">
        <v>425</v>
      </c>
      <c r="D62" s="12" t="s">
        <v>468</v>
      </c>
      <c r="E62" s="12" t="s">
        <v>312</v>
      </c>
      <c r="F62" s="12" t="s">
        <v>109</v>
      </c>
      <c r="G62" s="18"/>
      <c r="H62" s="18"/>
      <c r="I62" s="18"/>
      <c r="J62" s="18"/>
      <c r="K62" s="18"/>
      <c r="L62" s="18"/>
      <c r="M62" s="18"/>
      <c r="N62" s="18"/>
      <c r="O62" s="18"/>
      <c r="P62" s="18"/>
      <c r="Q62" s="18"/>
      <c r="R62" s="18"/>
      <c r="S62" s="18"/>
      <c r="T62" s="18"/>
      <c r="U62" s="18"/>
      <c r="V62" s="18"/>
      <c r="W62" s="18"/>
      <c r="X62" s="18"/>
      <c r="Y62" s="18"/>
      <c r="Z62" s="18"/>
    </row>
    <row r="63" spans="1:26" ht="15.75" customHeight="1">
      <c r="A63" s="13" t="s">
        <v>469</v>
      </c>
      <c r="B63" s="13" t="s">
        <v>470</v>
      </c>
      <c r="C63" s="13" t="s">
        <v>471</v>
      </c>
      <c r="D63" s="12" t="s">
        <v>472</v>
      </c>
      <c r="E63" s="12" t="s">
        <v>229</v>
      </c>
      <c r="F63" s="12" t="s">
        <v>117</v>
      </c>
      <c r="G63" s="18"/>
      <c r="H63" s="18"/>
      <c r="I63" s="18"/>
      <c r="J63" s="18"/>
      <c r="K63" s="18"/>
      <c r="L63" s="18"/>
      <c r="M63" s="18"/>
      <c r="N63" s="18"/>
      <c r="O63" s="18"/>
      <c r="P63" s="18"/>
      <c r="Q63" s="18"/>
      <c r="R63" s="18"/>
      <c r="S63" s="18"/>
      <c r="T63" s="18"/>
      <c r="U63" s="18"/>
      <c r="V63" s="18"/>
      <c r="W63" s="18"/>
      <c r="X63" s="18"/>
      <c r="Y63" s="18"/>
      <c r="Z63" s="18"/>
    </row>
    <row r="64" spans="1:26" ht="15.75" customHeight="1">
      <c r="A64" s="13" t="s">
        <v>356</v>
      </c>
      <c r="B64" s="13" t="s">
        <v>473</v>
      </c>
      <c r="C64" s="13" t="s">
        <v>474</v>
      </c>
      <c r="D64" s="12" t="s">
        <v>475</v>
      </c>
      <c r="E64" s="12" t="s">
        <v>476</v>
      </c>
      <c r="F64" s="12" t="s">
        <v>96</v>
      </c>
      <c r="G64" s="18"/>
      <c r="H64" s="18"/>
      <c r="I64" s="18"/>
      <c r="J64" s="18"/>
      <c r="K64" s="18"/>
      <c r="L64" s="18"/>
      <c r="M64" s="18"/>
      <c r="N64" s="18"/>
      <c r="O64" s="18"/>
      <c r="P64" s="18"/>
      <c r="Q64" s="18"/>
      <c r="R64" s="18"/>
      <c r="S64" s="18"/>
      <c r="T64" s="18"/>
      <c r="U64" s="18"/>
      <c r="V64" s="18"/>
      <c r="W64" s="18"/>
      <c r="X64" s="18"/>
      <c r="Y64" s="18"/>
      <c r="Z64" s="18"/>
    </row>
    <row r="65" spans="1:26" ht="15.75" customHeight="1">
      <c r="A65" s="13" t="s">
        <v>477</v>
      </c>
      <c r="B65" s="13" t="s">
        <v>478</v>
      </c>
      <c r="C65" s="13" t="s">
        <v>479</v>
      </c>
      <c r="D65" s="12" t="s">
        <v>480</v>
      </c>
      <c r="E65" s="12" t="s">
        <v>312</v>
      </c>
      <c r="F65" s="12" t="s">
        <v>96</v>
      </c>
      <c r="G65" s="18"/>
      <c r="H65" s="18"/>
      <c r="I65" s="18"/>
      <c r="J65" s="18"/>
      <c r="K65" s="18"/>
      <c r="L65" s="18"/>
      <c r="M65" s="18"/>
      <c r="N65" s="18"/>
      <c r="O65" s="18"/>
      <c r="P65" s="18"/>
      <c r="Q65" s="18"/>
      <c r="R65" s="18"/>
      <c r="S65" s="18"/>
      <c r="T65" s="18"/>
      <c r="U65" s="18"/>
      <c r="V65" s="18"/>
      <c r="W65" s="18"/>
      <c r="X65" s="18"/>
      <c r="Y65" s="18"/>
      <c r="Z65" s="18"/>
    </row>
    <row r="66" spans="1:26" ht="15.75" customHeight="1">
      <c r="A66" s="13" t="s">
        <v>481</v>
      </c>
      <c r="B66" s="13" t="s">
        <v>482</v>
      </c>
      <c r="C66" s="13" t="s">
        <v>483</v>
      </c>
      <c r="D66" s="12" t="s">
        <v>484</v>
      </c>
      <c r="E66" s="12" t="s">
        <v>485</v>
      </c>
      <c r="F66" s="12" t="s">
        <v>52</v>
      </c>
      <c r="G66" s="18"/>
      <c r="H66" s="18"/>
      <c r="I66" s="18"/>
      <c r="J66" s="18"/>
      <c r="K66" s="18"/>
      <c r="L66" s="18"/>
      <c r="M66" s="18"/>
      <c r="N66" s="18"/>
      <c r="O66" s="18"/>
      <c r="P66" s="18"/>
      <c r="Q66" s="18"/>
      <c r="R66" s="18"/>
      <c r="S66" s="18"/>
      <c r="T66" s="18"/>
      <c r="U66" s="18"/>
      <c r="V66" s="18"/>
      <c r="W66" s="18"/>
      <c r="X66" s="18"/>
      <c r="Y66" s="18"/>
      <c r="Z66" s="18"/>
    </row>
    <row r="67" spans="1:26" ht="15.75" customHeight="1">
      <c r="A67" s="13" t="s">
        <v>486</v>
      </c>
      <c r="B67" s="13" t="s">
        <v>487</v>
      </c>
      <c r="C67" s="13" t="s">
        <v>488</v>
      </c>
      <c r="D67" s="12" t="s">
        <v>489</v>
      </c>
      <c r="E67" s="12" t="s">
        <v>229</v>
      </c>
      <c r="F67" s="12" t="s">
        <v>89</v>
      </c>
      <c r="G67" s="18"/>
      <c r="H67" s="18"/>
      <c r="I67" s="18"/>
      <c r="J67" s="18"/>
      <c r="K67" s="18"/>
      <c r="L67" s="18"/>
      <c r="M67" s="18"/>
      <c r="N67" s="18"/>
      <c r="O67" s="18"/>
      <c r="P67" s="18"/>
      <c r="Q67" s="18"/>
      <c r="R67" s="18"/>
      <c r="S67" s="18"/>
      <c r="T67" s="18"/>
      <c r="U67" s="18"/>
      <c r="V67" s="18"/>
      <c r="W67" s="18"/>
      <c r="X67" s="18"/>
      <c r="Y67" s="18"/>
      <c r="Z67" s="18"/>
    </row>
    <row r="68" spans="1:26" ht="15.75" customHeight="1">
      <c r="A68" s="13" t="s">
        <v>490</v>
      </c>
      <c r="B68" s="13" t="s">
        <v>441</v>
      </c>
      <c r="C68" s="13" t="s">
        <v>491</v>
      </c>
      <c r="D68" s="12" t="s">
        <v>492</v>
      </c>
      <c r="E68" s="12" t="s">
        <v>243</v>
      </c>
      <c r="F68" s="12" t="s">
        <v>493</v>
      </c>
    </row>
    <row r="69" spans="1:26" ht="15.75" customHeight="1">
      <c r="A69" s="13" t="s">
        <v>494</v>
      </c>
      <c r="B69" s="13" t="s">
        <v>495</v>
      </c>
      <c r="C69" s="13" t="s">
        <v>496</v>
      </c>
      <c r="D69" s="12" t="s">
        <v>497</v>
      </c>
      <c r="E69" s="12" t="s">
        <v>330</v>
      </c>
      <c r="F69" s="12" t="s">
        <v>493</v>
      </c>
    </row>
    <row r="70" spans="1:26" ht="15.75" customHeight="1">
      <c r="A70" s="13" t="s">
        <v>498</v>
      </c>
      <c r="B70" s="13" t="s">
        <v>499</v>
      </c>
      <c r="C70" s="13" t="s">
        <v>248</v>
      </c>
      <c r="D70" s="12" t="s">
        <v>500</v>
      </c>
      <c r="E70" s="12" t="s">
        <v>501</v>
      </c>
      <c r="F70" s="12" t="s">
        <v>493</v>
      </c>
    </row>
    <row r="71" spans="1:26" ht="15.75" customHeight="1">
      <c r="A71" s="13" t="s">
        <v>502</v>
      </c>
      <c r="B71" s="13" t="s">
        <v>503</v>
      </c>
      <c r="C71" s="13" t="s">
        <v>504</v>
      </c>
      <c r="D71" s="12" t="s">
        <v>505</v>
      </c>
      <c r="E71" s="12" t="s">
        <v>243</v>
      </c>
      <c r="F71" s="12" t="s">
        <v>493</v>
      </c>
    </row>
    <row r="72" spans="1:26" ht="15.75" customHeight="1">
      <c r="A72" s="13" t="s">
        <v>506</v>
      </c>
      <c r="B72" s="13" t="s">
        <v>507</v>
      </c>
      <c r="C72" s="13" t="s">
        <v>508</v>
      </c>
      <c r="D72" s="12" t="s">
        <v>509</v>
      </c>
      <c r="E72" s="12" t="s">
        <v>510</v>
      </c>
      <c r="F72" s="12" t="s">
        <v>66</v>
      </c>
    </row>
    <row r="73" spans="1:26" ht="15.75" customHeight="1">
      <c r="A73" s="13" t="s">
        <v>270</v>
      </c>
      <c r="B73" s="13" t="s">
        <v>511</v>
      </c>
      <c r="C73" s="13" t="s">
        <v>512</v>
      </c>
      <c r="D73" s="12" t="s">
        <v>513</v>
      </c>
      <c r="E73" s="12" t="s">
        <v>330</v>
      </c>
      <c r="F73" s="12" t="s">
        <v>514</v>
      </c>
    </row>
    <row r="74" spans="1:26" ht="15.75" customHeight="1">
      <c r="A74" s="13" t="s">
        <v>515</v>
      </c>
      <c r="B74" s="13" t="s">
        <v>332</v>
      </c>
      <c r="C74" s="13" t="s">
        <v>516</v>
      </c>
      <c r="D74" s="12" t="s">
        <v>517</v>
      </c>
      <c r="E74" s="12" t="s">
        <v>510</v>
      </c>
      <c r="F74" s="12" t="s">
        <v>78</v>
      </c>
    </row>
    <row r="75" spans="1:26" ht="15.75" customHeight="1">
      <c r="A75" s="13" t="s">
        <v>518</v>
      </c>
      <c r="B75" s="13" t="s">
        <v>519</v>
      </c>
      <c r="C75" s="13" t="s">
        <v>520</v>
      </c>
      <c r="D75" s="12" t="s">
        <v>521</v>
      </c>
      <c r="E75" s="12" t="s">
        <v>330</v>
      </c>
      <c r="F75" s="12" t="s">
        <v>522</v>
      </c>
    </row>
    <row r="76" spans="1:26" ht="15.75" customHeight="1">
      <c r="A76" s="13" t="s">
        <v>523</v>
      </c>
      <c r="B76" s="13" t="s">
        <v>524</v>
      </c>
      <c r="C76" s="13" t="s">
        <v>525</v>
      </c>
      <c r="D76" s="12" t="s">
        <v>526</v>
      </c>
      <c r="E76" s="12" t="s">
        <v>501</v>
      </c>
      <c r="F76" s="12" t="s">
        <v>522</v>
      </c>
    </row>
    <row r="77" spans="1:26" ht="15.75" customHeight="1">
      <c r="A77" s="13" t="s">
        <v>527</v>
      </c>
      <c r="B77" s="13" t="s">
        <v>528</v>
      </c>
      <c r="C77" s="13" t="s">
        <v>529</v>
      </c>
      <c r="D77" s="12" t="s">
        <v>530</v>
      </c>
      <c r="E77" s="12" t="s">
        <v>531</v>
      </c>
      <c r="F77" s="12" t="s">
        <v>532</v>
      </c>
    </row>
    <row r="78" spans="1:26" ht="15.75" customHeight="1">
      <c r="A78" s="13" t="s">
        <v>533</v>
      </c>
      <c r="B78" s="13" t="s">
        <v>534</v>
      </c>
      <c r="C78" s="13" t="s">
        <v>535</v>
      </c>
      <c r="D78" s="12" t="s">
        <v>536</v>
      </c>
      <c r="E78" s="12" t="s">
        <v>537</v>
      </c>
      <c r="F78" s="12" t="s">
        <v>538</v>
      </c>
    </row>
    <row r="79" spans="1:26" ht="15.75" customHeight="1">
      <c r="A79" s="13" t="s">
        <v>539</v>
      </c>
      <c r="B79" s="13" t="s">
        <v>540</v>
      </c>
      <c r="C79" s="13" t="s">
        <v>541</v>
      </c>
      <c r="D79" s="12" t="s">
        <v>542</v>
      </c>
      <c r="E79" s="12" t="s">
        <v>294</v>
      </c>
      <c r="F79" s="12" t="s">
        <v>538</v>
      </c>
    </row>
    <row r="80" spans="1:26" ht="15.75" customHeight="1">
      <c r="A80" s="13" t="s">
        <v>543</v>
      </c>
      <c r="B80" s="13" t="s">
        <v>544</v>
      </c>
      <c r="C80" s="13" t="s">
        <v>545</v>
      </c>
      <c r="D80" s="12" t="s">
        <v>546</v>
      </c>
      <c r="E80" s="12" t="s">
        <v>229</v>
      </c>
      <c r="F80" s="12" t="s">
        <v>121</v>
      </c>
    </row>
    <row r="81" spans="1:26" ht="15.75" customHeight="1">
      <c r="A81" s="13" t="s">
        <v>547</v>
      </c>
      <c r="B81" s="13" t="s">
        <v>548</v>
      </c>
      <c r="C81" s="13" t="s">
        <v>218</v>
      </c>
      <c r="D81" s="12" t="s">
        <v>549</v>
      </c>
      <c r="E81" s="12" t="s">
        <v>220</v>
      </c>
      <c r="F81" s="12" t="s">
        <v>550</v>
      </c>
    </row>
    <row r="82" spans="1:26" ht="15.75" customHeight="1">
      <c r="A82" s="13" t="s">
        <v>551</v>
      </c>
      <c r="B82" s="13" t="s">
        <v>552</v>
      </c>
      <c r="C82" s="13" t="s">
        <v>553</v>
      </c>
      <c r="D82" s="12" t="s">
        <v>554</v>
      </c>
      <c r="E82" s="12" t="s">
        <v>229</v>
      </c>
      <c r="F82" s="12" t="s">
        <v>107</v>
      </c>
    </row>
    <row r="83" spans="1:26" ht="15.75" customHeight="1">
      <c r="A83" s="13" t="s">
        <v>555</v>
      </c>
      <c r="B83" s="13" t="s">
        <v>556</v>
      </c>
      <c r="C83" s="13" t="s">
        <v>557</v>
      </c>
      <c r="D83" s="12" t="s">
        <v>558</v>
      </c>
      <c r="E83" s="12" t="s">
        <v>220</v>
      </c>
      <c r="F83" s="12" t="s">
        <v>69</v>
      </c>
    </row>
    <row r="84" spans="1:26" ht="15.75" customHeight="1">
      <c r="A84" s="13" t="s">
        <v>559</v>
      </c>
      <c r="B84" s="13" t="s">
        <v>560</v>
      </c>
      <c r="C84" s="13" t="s">
        <v>469</v>
      </c>
      <c r="D84" s="12" t="s">
        <v>561</v>
      </c>
      <c r="E84" s="12" t="s">
        <v>229</v>
      </c>
      <c r="F84" s="12" t="s">
        <v>93</v>
      </c>
    </row>
    <row r="85" spans="1:26" ht="15.75" customHeight="1">
      <c r="A85" s="13" t="s">
        <v>562</v>
      </c>
      <c r="B85" s="13" t="s">
        <v>563</v>
      </c>
      <c r="C85" s="13" t="s">
        <v>564</v>
      </c>
      <c r="D85" s="12" t="s">
        <v>565</v>
      </c>
      <c r="E85" s="12" t="s">
        <v>349</v>
      </c>
      <c r="F85" s="12" t="s">
        <v>566</v>
      </c>
    </row>
    <row r="86" spans="1:26" ht="15.75" customHeight="1">
      <c r="A86" s="13" t="s">
        <v>331</v>
      </c>
      <c r="B86" s="13" t="s">
        <v>249</v>
      </c>
      <c r="C86" s="13" t="s">
        <v>567</v>
      </c>
      <c r="D86" s="12" t="s">
        <v>568</v>
      </c>
      <c r="E86" s="12" t="s">
        <v>569</v>
      </c>
      <c r="F86" s="12" t="s">
        <v>570</v>
      </c>
    </row>
    <row r="87" spans="1:26" ht="15.75" customHeight="1">
      <c r="A87" s="13" t="s">
        <v>571</v>
      </c>
      <c r="B87" s="13" t="s">
        <v>572</v>
      </c>
      <c r="C87" s="13" t="s">
        <v>573</v>
      </c>
      <c r="D87" s="12" t="s">
        <v>574</v>
      </c>
      <c r="E87" s="12" t="s">
        <v>330</v>
      </c>
      <c r="F87" s="12" t="s">
        <v>111</v>
      </c>
      <c r="G87" s="14"/>
      <c r="H87" s="14"/>
      <c r="I87" s="14"/>
      <c r="J87" s="14"/>
      <c r="K87" s="14"/>
      <c r="L87" s="14"/>
      <c r="M87" s="14"/>
      <c r="N87" s="14"/>
      <c r="O87" s="14"/>
      <c r="P87" s="14"/>
      <c r="Q87" s="14"/>
      <c r="R87" s="14"/>
      <c r="S87" s="14"/>
      <c r="T87" s="14"/>
      <c r="U87" s="14"/>
      <c r="V87" s="14"/>
      <c r="W87" s="14"/>
      <c r="X87" s="14"/>
      <c r="Y87" s="14"/>
      <c r="Z87" s="14"/>
    </row>
    <row r="88" spans="1:26" ht="15.75" customHeight="1">
      <c r="A88" s="17" t="s">
        <v>575</v>
      </c>
      <c r="B88" s="17" t="s">
        <v>576</v>
      </c>
      <c r="C88" s="17" t="s">
        <v>577</v>
      </c>
      <c r="D88" s="12" t="s">
        <v>578</v>
      </c>
      <c r="E88" s="12" t="s">
        <v>325</v>
      </c>
      <c r="F88" s="12" t="s">
        <v>111</v>
      </c>
    </row>
    <row r="89" spans="1:26" ht="15.75" customHeight="1">
      <c r="A89" s="13" t="s">
        <v>579</v>
      </c>
      <c r="B89" s="13" t="s">
        <v>580</v>
      </c>
      <c r="C89" s="13" t="s">
        <v>581</v>
      </c>
      <c r="D89" s="12" t="s">
        <v>582</v>
      </c>
      <c r="E89" s="12" t="s">
        <v>349</v>
      </c>
      <c r="F89" s="12" t="s">
        <v>583</v>
      </c>
    </row>
    <row r="90" spans="1:26" ht="15.75" customHeight="1">
      <c r="A90" s="13" t="s">
        <v>584</v>
      </c>
      <c r="B90" s="13" t="s">
        <v>585</v>
      </c>
      <c r="C90" s="13" t="s">
        <v>586</v>
      </c>
      <c r="D90" s="12" t="s">
        <v>587</v>
      </c>
      <c r="E90" s="12" t="s">
        <v>569</v>
      </c>
      <c r="F90" s="12" t="s">
        <v>588</v>
      </c>
    </row>
    <row r="91" spans="1:26" ht="15.75" customHeight="1">
      <c r="A91" s="13" t="s">
        <v>589</v>
      </c>
      <c r="B91" s="13" t="s">
        <v>590</v>
      </c>
      <c r="C91" s="13" t="s">
        <v>591</v>
      </c>
      <c r="D91" s="12" t="s">
        <v>592</v>
      </c>
      <c r="E91" s="12" t="s">
        <v>593</v>
      </c>
      <c r="F91" s="12" t="s">
        <v>588</v>
      </c>
    </row>
    <row r="92" spans="1:26" ht="15.75" customHeight="1">
      <c r="A92" s="13" t="s">
        <v>594</v>
      </c>
      <c r="B92" s="13" t="s">
        <v>595</v>
      </c>
      <c r="C92" s="13" t="s">
        <v>596</v>
      </c>
      <c r="D92" s="12" t="s">
        <v>597</v>
      </c>
      <c r="E92" s="12" t="s">
        <v>598</v>
      </c>
      <c r="F92" s="12" t="s">
        <v>599</v>
      </c>
    </row>
    <row r="93" spans="1:26" ht="15.75" customHeight="1">
      <c r="A93" s="13" t="s">
        <v>600</v>
      </c>
      <c r="B93" s="13" t="s">
        <v>601</v>
      </c>
      <c r="C93" s="13" t="s">
        <v>564</v>
      </c>
      <c r="D93" s="12" t="s">
        <v>602</v>
      </c>
      <c r="E93" s="12" t="s">
        <v>598</v>
      </c>
      <c r="F93" s="12" t="s">
        <v>599</v>
      </c>
    </row>
    <row r="94" spans="1:26" ht="15.75" customHeight="1">
      <c r="A94" s="13" t="s">
        <v>603</v>
      </c>
      <c r="B94" s="13" t="s">
        <v>604</v>
      </c>
      <c r="C94" s="13" t="s">
        <v>605</v>
      </c>
      <c r="D94" s="12" t="s">
        <v>606</v>
      </c>
      <c r="E94" s="12" t="s">
        <v>607</v>
      </c>
      <c r="F94" s="12" t="s">
        <v>608</v>
      </c>
      <c r="G94" s="18"/>
      <c r="H94" s="18"/>
      <c r="I94" s="18"/>
      <c r="J94" s="18"/>
      <c r="K94" s="18"/>
      <c r="L94" s="18"/>
      <c r="M94" s="18"/>
      <c r="N94" s="18"/>
      <c r="O94" s="18"/>
      <c r="P94" s="18"/>
      <c r="Q94" s="18"/>
      <c r="R94" s="18"/>
      <c r="S94" s="18"/>
      <c r="T94" s="18"/>
      <c r="U94" s="18"/>
      <c r="V94" s="18"/>
      <c r="W94" s="18"/>
      <c r="X94" s="18"/>
      <c r="Y94" s="18"/>
      <c r="Z94" s="18"/>
    </row>
    <row r="95" spans="1:26" ht="15.75" customHeight="1">
      <c r="A95" s="13" t="s">
        <v>609</v>
      </c>
      <c r="B95" s="13" t="s">
        <v>610</v>
      </c>
      <c r="C95" s="13" t="s">
        <v>611</v>
      </c>
      <c r="D95" s="12" t="s">
        <v>612</v>
      </c>
      <c r="E95" s="12" t="s">
        <v>215</v>
      </c>
      <c r="F95" s="12" t="s">
        <v>91</v>
      </c>
      <c r="G95" s="18"/>
      <c r="H95" s="18"/>
      <c r="I95" s="18"/>
      <c r="J95" s="18"/>
      <c r="K95" s="18"/>
      <c r="L95" s="18"/>
      <c r="M95" s="18"/>
      <c r="N95" s="18"/>
      <c r="O95" s="18"/>
      <c r="P95" s="18"/>
      <c r="Q95" s="18"/>
      <c r="R95" s="18"/>
      <c r="S95" s="18"/>
      <c r="T95" s="18"/>
      <c r="U95" s="18"/>
      <c r="V95" s="18"/>
      <c r="W95" s="18"/>
      <c r="X95" s="18"/>
      <c r="Y95" s="18"/>
      <c r="Z95" s="18"/>
    </row>
    <row r="96" spans="1:26" ht="15.75" customHeight="1">
      <c r="A96" s="13" t="s">
        <v>236</v>
      </c>
      <c r="B96" s="13" t="s">
        <v>351</v>
      </c>
      <c r="C96" s="13" t="s">
        <v>469</v>
      </c>
      <c r="D96" s="12" t="s">
        <v>613</v>
      </c>
      <c r="E96" s="12" t="s">
        <v>220</v>
      </c>
      <c r="F96" s="12" t="s">
        <v>123</v>
      </c>
      <c r="G96" s="18"/>
      <c r="H96" s="18"/>
      <c r="I96" s="18"/>
      <c r="J96" s="18"/>
      <c r="K96" s="18"/>
      <c r="L96" s="18"/>
      <c r="M96" s="18"/>
      <c r="N96" s="18"/>
      <c r="O96" s="18"/>
      <c r="P96" s="18"/>
      <c r="Q96" s="18"/>
      <c r="R96" s="18"/>
      <c r="S96" s="18"/>
      <c r="T96" s="18"/>
      <c r="U96" s="18"/>
      <c r="V96" s="18"/>
      <c r="W96" s="18"/>
      <c r="X96" s="18"/>
      <c r="Y96" s="18"/>
      <c r="Z96" s="18"/>
    </row>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conditionalFormatting sqref="A45:A48">
    <cfRule type="containsBlanks" dxfId="9" priority="1">
      <formula>LEN(TRIM(A45))=0</formula>
    </cfRule>
  </conditionalFormatting>
  <conditionalFormatting sqref="A49:A67">
    <cfRule type="containsBlanks" dxfId="8" priority="2">
      <formula>LEN(TRIM(A49))=0</formula>
    </cfRule>
  </conditionalFormatting>
  <conditionalFormatting sqref="A94:A96">
    <cfRule type="containsBlanks" dxfId="7" priority="3">
      <formula>LEN(TRIM(A94))=0</formula>
    </cfRule>
  </conditionalFormatting>
  <conditionalFormatting sqref="A2:Z2 A3:C42 A44:C76 A87:C87 D3:D96 E3:Z43 E44 E87:Z87 F44:F45 F88:F93 G44:Z44">
    <cfRule type="containsBlanks" dxfId="6" priority="4">
      <formula>LEN(TRIM(A2))=0</formula>
    </cfRule>
  </conditionalFormatting>
  <conditionalFormatting sqref="A10:C28 A30:C42 A44:C48">
    <cfRule type="containsBlanks" dxfId="5" priority="5">
      <formula>LEN(TRIM(A10))=0</formula>
    </cfRule>
  </conditionalFormatting>
  <conditionalFormatting sqref="A49:C67">
    <cfRule type="containsBlanks" dxfId="4" priority="6">
      <formula>LEN(TRIM(A49))=0</formula>
    </cfRule>
  </conditionalFormatting>
  <conditionalFormatting sqref="A68:C86">
    <cfRule type="containsBlanks" dxfId="3" priority="7">
      <formula>LEN(TRIM(A68))=0</formula>
    </cfRule>
  </conditionalFormatting>
  <conditionalFormatting sqref="A88:C93">
    <cfRule type="containsBlanks" dxfId="2" priority="8">
      <formula>LEN(TRIM(A88))=0</formula>
    </cfRule>
  </conditionalFormatting>
  <conditionalFormatting sqref="A94:C96">
    <cfRule type="containsBlanks" dxfId="1" priority="9">
      <formula>LEN(TRIM(A94))=0</formula>
    </cfRule>
  </conditionalFormatting>
  <conditionalFormatting sqref="A94:C96">
    <cfRule type="containsBlanks" dxfId="0" priority="10">
      <formula>LEN(TRIM(A94))=0</formula>
    </cfRule>
  </conditionalFormatting>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CTO Form</vt:lpstr>
      <vt:lpstr>Lists</vt:lpstr>
      <vt:lpstr>baybayin</vt:lpstr>
      <vt:lpstr>Sheet2</vt:lpstr>
      <vt:lpstr>hours</vt:lpstr>
      <vt:lpstr>list</vt:lpstr>
      <vt:lpstr>listaan</vt:lpstr>
      <vt:lpstr>listaan2</vt:lpstr>
      <vt:lpstr>listaan3</vt:lpstr>
      <vt:lpstr>NAMES</vt:lpstr>
      <vt:lpstr>number</vt:lpstr>
      <vt:lpstr>numberr</vt:lpstr>
      <vt:lpstr>time</vt:lpstr>
      <vt:lpstr>upd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HRMU-Vanessa Tawali</dc:creator>
  <cp:lastModifiedBy>Maylene Yasay</cp:lastModifiedBy>
  <dcterms:created xsi:type="dcterms:W3CDTF">2022-04-27T07:02:57Z</dcterms:created>
  <dcterms:modified xsi:type="dcterms:W3CDTF">2024-10-11T06:37:27Z</dcterms:modified>
</cp:coreProperties>
</file>